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mc:AlternateContent xmlns:mc="http://schemas.openxmlformats.org/markup-compatibility/2006">
    <mc:Choice Requires="x15">
      <x15ac:absPath xmlns:x15ac="http://schemas.microsoft.com/office/spreadsheetml/2010/11/ac" url="https://chalmers-my.sharepoint.com/personal/kans_chalmers_se/Documents/Forskning/Project/AutoWood/Resource/ReFurn/Lösningar/Beslutsmodell/"/>
    </mc:Choice>
  </mc:AlternateContent>
  <xr:revisionPtr revIDLastSave="0" documentId="8_{3DDC90D4-6BC1-449D-BD01-8D7F4BFDCCA8}" xr6:coauthVersionLast="47" xr6:coauthVersionMax="47" xr10:uidLastSave="{00000000-0000-0000-0000-000000000000}"/>
  <bookViews>
    <workbookView xWindow="-120" yWindow="-120" windowWidth="29040" windowHeight="15720" activeTab="1" xr2:uid="{00000000-000D-0000-FFFF-FFFF00000000}"/>
  </bookViews>
  <sheets>
    <sheet name="Circular LCA framework" sheetId="2" r:id="rId1"/>
    <sheet name="REMANUFACTURING" sheetId="1"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O45" i="1" l="1"/>
  <c r="N45" i="1"/>
  <c r="M45" i="1"/>
  <c r="L45" i="1"/>
  <c r="K45" i="1"/>
  <c r="J45" i="1"/>
  <c r="I45" i="1"/>
  <c r="O44" i="1"/>
  <c r="N44" i="1"/>
  <c r="M44" i="1"/>
  <c r="L44" i="1"/>
  <c r="K44" i="1"/>
  <c r="J44" i="1"/>
  <c r="I44" i="1"/>
  <c r="O43" i="1"/>
  <c r="N43" i="1"/>
  <c r="M43" i="1"/>
  <c r="L43" i="1"/>
  <c r="K43" i="1"/>
  <c r="J43" i="1"/>
  <c r="I43" i="1"/>
  <c r="O42" i="1"/>
  <c r="N42" i="1"/>
  <c r="M42" i="1"/>
  <c r="L42" i="1"/>
  <c r="K42" i="1"/>
  <c r="J42" i="1"/>
  <c r="I42" i="1"/>
  <c r="O41" i="1"/>
  <c r="N41" i="1"/>
  <c r="M41" i="1"/>
  <c r="L41" i="1"/>
  <c r="K41" i="1"/>
  <c r="J41" i="1"/>
  <c r="I41" i="1"/>
  <c r="O40" i="1"/>
  <c r="N40" i="1"/>
  <c r="M40" i="1"/>
  <c r="L40" i="1"/>
  <c r="K40" i="1"/>
  <c r="J40" i="1"/>
  <c r="I40" i="1"/>
  <c r="I5" i="1"/>
  <c r="I25" i="1"/>
  <c r="I24" i="1"/>
  <c r="N11" i="1" l="1"/>
  <c r="N12" i="1"/>
  <c r="N39" i="1"/>
  <c r="N38" i="1"/>
  <c r="N37" i="1"/>
  <c r="N36" i="1"/>
  <c r="N32" i="1"/>
  <c r="N25" i="1"/>
  <c r="N23" i="1"/>
  <c r="N22" i="1"/>
  <c r="N21" i="1"/>
  <c r="N20" i="1"/>
  <c r="N19" i="1"/>
  <c r="N18" i="1"/>
  <c r="N17" i="1"/>
  <c r="N16" i="1"/>
  <c r="N15" i="1"/>
  <c r="N14" i="1"/>
  <c r="N13" i="1"/>
  <c r="N7" i="1"/>
  <c r="N6" i="1"/>
  <c r="M11" i="1"/>
  <c r="L11" i="1"/>
  <c r="K11" i="1"/>
  <c r="J11" i="1"/>
  <c r="I11" i="1"/>
  <c r="O10" i="1"/>
  <c r="N10" i="1"/>
  <c r="M10" i="1"/>
  <c r="L10" i="1"/>
  <c r="K10" i="1"/>
  <c r="J10" i="1"/>
  <c r="I10" i="1"/>
  <c r="J30" i="1"/>
  <c r="I30" i="1"/>
  <c r="N46" i="1" l="1"/>
  <c r="M27" i="1"/>
  <c r="L27" i="1"/>
  <c r="M26" i="1"/>
  <c r="L26" i="1"/>
  <c r="O29" i="1"/>
  <c r="N29" i="1"/>
  <c r="M29" i="1"/>
  <c r="L29" i="1"/>
  <c r="K29" i="1"/>
  <c r="J29" i="1"/>
  <c r="I29" i="1"/>
  <c r="O28" i="1"/>
  <c r="M28" i="1"/>
  <c r="L28" i="1"/>
  <c r="K28" i="1"/>
  <c r="I28" i="1"/>
  <c r="J28" i="1"/>
  <c r="K24" i="1"/>
  <c r="O23" i="1"/>
  <c r="M23" i="1"/>
  <c r="L23" i="1"/>
  <c r="K23" i="1"/>
  <c r="J23" i="1"/>
  <c r="I23" i="1"/>
  <c r="O22" i="1"/>
  <c r="M22" i="1"/>
  <c r="L22" i="1"/>
  <c r="K22" i="1"/>
  <c r="J22" i="1"/>
  <c r="I22" i="1"/>
  <c r="O21" i="1"/>
  <c r="M21" i="1"/>
  <c r="L21" i="1"/>
  <c r="K21" i="1"/>
  <c r="J21" i="1"/>
  <c r="I21" i="1"/>
  <c r="O20" i="1"/>
  <c r="M20" i="1"/>
  <c r="L20" i="1"/>
  <c r="K20" i="1"/>
  <c r="J20" i="1"/>
  <c r="I20" i="1"/>
  <c r="O19" i="1"/>
  <c r="M19" i="1"/>
  <c r="L19" i="1"/>
  <c r="K19" i="1"/>
  <c r="J19" i="1"/>
  <c r="I19" i="1"/>
  <c r="O18" i="1"/>
  <c r="M18" i="1"/>
  <c r="L18" i="1"/>
  <c r="K18" i="1"/>
  <c r="J18" i="1"/>
  <c r="I18" i="1"/>
  <c r="O32" i="1"/>
  <c r="M32" i="1"/>
  <c r="L32" i="1"/>
  <c r="K32" i="1"/>
  <c r="J32" i="1"/>
  <c r="I32" i="1"/>
  <c r="O31" i="1"/>
  <c r="N31" i="1"/>
  <c r="M31" i="1"/>
  <c r="L31" i="1"/>
  <c r="K31" i="1"/>
  <c r="J31" i="1"/>
  <c r="I31" i="1"/>
  <c r="O30" i="1"/>
  <c r="N30" i="1"/>
  <c r="M30" i="1"/>
  <c r="L30" i="1"/>
  <c r="K30" i="1"/>
  <c r="N28" i="1"/>
  <c r="O27" i="1"/>
  <c r="N27" i="1"/>
  <c r="K27" i="1"/>
  <c r="J27" i="1"/>
  <c r="I27" i="1"/>
  <c r="O26" i="1"/>
  <c r="N26" i="1"/>
  <c r="K26" i="1"/>
  <c r="J26" i="1"/>
  <c r="I26" i="1"/>
  <c r="O17" i="1"/>
  <c r="M17" i="1"/>
  <c r="L17" i="1"/>
  <c r="K17" i="1"/>
  <c r="J17" i="1"/>
  <c r="I17" i="1"/>
  <c r="O39" i="1"/>
  <c r="M39" i="1"/>
  <c r="L39" i="1"/>
  <c r="K39" i="1"/>
  <c r="J39" i="1"/>
  <c r="I39" i="1"/>
  <c r="O38" i="1"/>
  <c r="M38" i="1"/>
  <c r="L38" i="1"/>
  <c r="K38" i="1"/>
  <c r="J38" i="1"/>
  <c r="I38" i="1"/>
  <c r="O37" i="1"/>
  <c r="M37" i="1"/>
  <c r="L37" i="1"/>
  <c r="K37" i="1"/>
  <c r="J37" i="1"/>
  <c r="I37" i="1"/>
  <c r="O36" i="1"/>
  <c r="M36" i="1"/>
  <c r="L36" i="1"/>
  <c r="K36" i="1"/>
  <c r="J36" i="1"/>
  <c r="I36" i="1"/>
  <c r="I46" i="1" s="1"/>
  <c r="J46" i="1" l="1"/>
  <c r="L46" i="1"/>
  <c r="M46" i="1"/>
  <c r="O46" i="1"/>
  <c r="K46" i="1"/>
  <c r="J25" i="1"/>
  <c r="L24" i="1"/>
  <c r="K25" i="1"/>
  <c r="M25" i="1"/>
  <c r="O25" i="1"/>
  <c r="M24" i="1"/>
  <c r="L25" i="1"/>
  <c r="N24" i="1"/>
  <c r="O24" i="1"/>
  <c r="J24" i="1"/>
  <c r="J4" i="1" l="1"/>
  <c r="O11" i="1" l="1"/>
  <c r="I7" i="1" l="1"/>
  <c r="O7" i="1"/>
  <c r="M7" i="1"/>
  <c r="L7" i="1"/>
  <c r="K7" i="1"/>
  <c r="J7" i="1"/>
  <c r="I6" i="1"/>
  <c r="I16" i="1" l="1"/>
  <c r="I15" i="1"/>
  <c r="I14" i="1"/>
  <c r="I13" i="1"/>
  <c r="I4" i="1" l="1"/>
  <c r="I9" i="1"/>
  <c r="I8" i="1"/>
  <c r="O12" i="1" l="1"/>
  <c r="M12" i="1"/>
  <c r="L12" i="1"/>
  <c r="K12" i="1"/>
  <c r="J12" i="1"/>
  <c r="I12" i="1"/>
  <c r="I33" i="1" s="1"/>
  <c r="I48" i="1" l="1"/>
  <c r="I50" i="1"/>
  <c r="J5" i="1"/>
  <c r="O16" i="1" l="1"/>
  <c r="O15" i="1"/>
  <c r="O14" i="1"/>
  <c r="O13" i="1"/>
  <c r="M16" i="1"/>
  <c r="M15" i="1"/>
  <c r="M14" i="1"/>
  <c r="M13" i="1"/>
  <c r="L16" i="1"/>
  <c r="L15" i="1"/>
  <c r="L14" i="1"/>
  <c r="L13" i="1"/>
  <c r="K16" i="1"/>
  <c r="K15" i="1"/>
  <c r="K14" i="1"/>
  <c r="K13" i="1"/>
  <c r="J16" i="1"/>
  <c r="J15" i="1"/>
  <c r="J14" i="1"/>
  <c r="J13" i="1"/>
  <c r="O6" i="1"/>
  <c r="M6" i="1"/>
  <c r="L6" i="1"/>
  <c r="J6" i="1"/>
  <c r="K6" i="1"/>
  <c r="O5" i="1" l="1"/>
  <c r="N5" i="1"/>
  <c r="M5" i="1"/>
  <c r="L5" i="1"/>
  <c r="K5" i="1"/>
  <c r="O4" i="1"/>
  <c r="N4" i="1"/>
  <c r="M4" i="1"/>
  <c r="L4" i="1"/>
  <c r="K4" i="1"/>
  <c r="N8" i="1" l="1"/>
  <c r="N33" i="1" s="1"/>
  <c r="O9" i="1"/>
  <c r="N9" i="1"/>
  <c r="M9" i="1"/>
  <c r="L9" i="1"/>
  <c r="K9" i="1"/>
  <c r="J9" i="1"/>
  <c r="O8" i="1"/>
  <c r="J8" i="1"/>
  <c r="J33" i="1" s="1"/>
  <c r="K8" i="1"/>
  <c r="L8" i="1"/>
  <c r="M8" i="1"/>
  <c r="M33" i="1" l="1"/>
  <c r="M50" i="1" s="1"/>
  <c r="N48" i="1"/>
  <c r="N50" i="1"/>
  <c r="J48" i="1"/>
  <c r="J50" i="1"/>
  <c r="K33" i="1"/>
  <c r="L33" i="1"/>
  <c r="O33" i="1"/>
  <c r="M48" i="1" l="1"/>
  <c r="L48" i="1"/>
  <c r="L50" i="1"/>
  <c r="K48" i="1"/>
  <c r="K50" i="1"/>
  <c r="O48" i="1"/>
  <c r="O50" i="1"/>
</calcChain>
</file>

<file path=xl/sharedStrings.xml><?xml version="1.0" encoding="utf-8"?>
<sst xmlns="http://schemas.openxmlformats.org/spreadsheetml/2006/main" count="222" uniqueCount="132">
  <si>
    <t>Remanufacturing</t>
  </si>
  <si>
    <t>GREY: DO NOT CHANGE</t>
  </si>
  <si>
    <t xml:space="preserve">CATEGORY </t>
  </si>
  <si>
    <t>SUB-CATEGORY</t>
  </si>
  <si>
    <t>FLOWS</t>
  </si>
  <si>
    <t>DATASET</t>
  </si>
  <si>
    <t>PARAMETER</t>
  </si>
  <si>
    <t>Density [kg/m3], if relevant</t>
  </si>
  <si>
    <t>VALUE</t>
  </si>
  <si>
    <t>UNIT OF MEASURE</t>
  </si>
  <si>
    <t>SEMIFINISHED PRODUCTS OF SPARE PARTS</t>
  </si>
  <si>
    <t>Wood</t>
  </si>
  <si>
    <t>Fibre board</t>
  </si>
  <si>
    <t>medium density fibre board production, uncoated, cut-off</t>
  </si>
  <si>
    <t>fiberboard</t>
  </si>
  <si>
    <t>kg</t>
  </si>
  <si>
    <t>plywood, for indoor use</t>
  </si>
  <si>
    <t>market for plywood, for indoor use, cut-off</t>
  </si>
  <si>
    <t>plywood</t>
  </si>
  <si>
    <t>Metallic accessories</t>
  </si>
  <si>
    <t>steel</t>
  </si>
  <si>
    <t>market for metal, average for steel extraction and product manufacturing</t>
  </si>
  <si>
    <t>-</t>
  </si>
  <si>
    <t>recycled steel</t>
  </si>
  <si>
    <t>Recycling potential steel sections, production mix, at producer, Recycling potential</t>
  </si>
  <si>
    <t>steel_recycled</t>
  </si>
  <si>
    <t>Upholstery</t>
  </si>
  <si>
    <t>textile, jute</t>
  </si>
  <si>
    <t>market for textile, jute, cut-off</t>
  </si>
  <si>
    <t>jute</t>
  </si>
  <si>
    <t>textile, woven cotton</t>
  </si>
  <si>
    <t>market for textile, woven cotton, cut-off</t>
  </si>
  <si>
    <t>cotton</t>
  </si>
  <si>
    <t>Filler</t>
  </si>
  <si>
    <t>polyurethane, flexible foam</t>
  </si>
  <si>
    <t>polyurethane production, flexible foam, cut-off</t>
  </si>
  <si>
    <t>PUR_foam</t>
  </si>
  <si>
    <t>wool_fleece</t>
  </si>
  <si>
    <t>Wool fleece, washed, packed, at plant</t>
  </si>
  <si>
    <t>wool</t>
  </si>
  <si>
    <t xml:space="preserve">Finishing </t>
  </si>
  <si>
    <t>acrylic varnish, without water, in 87.5% solution state</t>
  </si>
  <si>
    <t>acrylic varnish production, product in 87.5% solution state</t>
  </si>
  <si>
    <t>varnish</t>
  </si>
  <si>
    <t>TRANSPORTATION OF RAW MATERIAL</t>
  </si>
  <si>
    <t>Transportation of raw materials</t>
  </si>
  <si>
    <t>transport, freight, lorry, unspecified</t>
  </si>
  <si>
    <t>market for transport, freight, lorry, unspecified, cut-off</t>
  </si>
  <si>
    <t>RM_lorry_average</t>
  </si>
  <si>
    <t>kg*km</t>
  </si>
  <si>
    <t>WASTE TREATMENT OF SPARE PARTS</t>
  </si>
  <si>
    <t xml:space="preserve">Waste treatment of spare parts </t>
  </si>
  <si>
    <t>treatment of waste emulsion paint on wood</t>
  </si>
  <si>
    <t>treatment of waste emulsion paint on wood, collection for final disposal, cut-off, U (Switzerland)</t>
  </si>
  <si>
    <t>-RM_paint_incineration</t>
  </si>
  <si>
    <t>treatment of waste fibreboard</t>
  </si>
  <si>
    <t>treatment of waste fibreboard, collection for final disposal, cut-off, U</t>
  </si>
  <si>
    <t>-RM_fiberboard_disposal</t>
  </si>
  <si>
    <t>treatment of waste wood, incineration</t>
  </si>
  <si>
    <t>treatment of waste wood, untreated, municipal incineration, cut-off, U</t>
  </si>
  <si>
    <t xml:space="preserve">-RM_wood_incineration </t>
  </si>
  <si>
    <t>C1 &amp; D1 (TRANSPORTATION)</t>
  </si>
  <si>
    <t>Transportation of furniture</t>
  </si>
  <si>
    <t>Furniture_lorry_average</t>
  </si>
  <si>
    <t>C4 (END OF LIFE)</t>
  </si>
  <si>
    <t xml:space="preserve">Waste treatment of waste generated </t>
  </si>
  <si>
    <t>scrap steel</t>
  </si>
  <si>
    <t>market for scrap steel</t>
  </si>
  <si>
    <t>-steel_average</t>
  </si>
  <si>
    <t>waste plastic, mixture</t>
  </si>
  <si>
    <t>treatment of waste plastic, mixture, sanitary landfill</t>
  </si>
  <si>
    <t>-plastic_landfill</t>
  </si>
  <si>
    <t>waste wood, untreated</t>
  </si>
  <si>
    <t>treatment of waste wood, untreated, sanitary landfill</t>
  </si>
  <si>
    <t>-wood_landfill</t>
  </si>
  <si>
    <t>inert materials to landfill</t>
  </si>
  <si>
    <t>process-specific burdens production, inert material landfill</t>
  </si>
  <si>
    <t>-inert_landfill</t>
  </si>
  <si>
    <t>waste fibreboard</t>
  </si>
  <si>
    <t xml:space="preserve">treatment of waste fibreboard, collection for final disposal </t>
  </si>
  <si>
    <t>-fiberboard_disposal</t>
  </si>
  <si>
    <t>waste emulsion paint, on wood</t>
  </si>
  <si>
    <t>treatment of waste emulsion paint on wood, collection for final disposal</t>
  </si>
  <si>
    <t>-paint_incineration</t>
  </si>
  <si>
    <t>FURNITURE END OF LIFE: AVOIDED PRODUCTS</t>
  </si>
  <si>
    <t>Avoided products (If available)</t>
  </si>
  <si>
    <t>electricity</t>
  </si>
  <si>
    <t>market for electricity, low voltage, cut-off (IT)</t>
  </si>
  <si>
    <t xml:space="preserve">avoided_electricity </t>
  </si>
  <si>
    <t>MJ</t>
  </si>
  <si>
    <t>heat</t>
  </si>
  <si>
    <t>heat, district or industrial, natural gas</t>
  </si>
  <si>
    <t xml:space="preserve">avoided_heat </t>
  </si>
  <si>
    <t>D2 (Remanufacturing)</t>
  </si>
  <si>
    <t>Replacement of filler</t>
  </si>
  <si>
    <t>M_filler_polyurethane</t>
  </si>
  <si>
    <t>wool, conventional, at farm gate</t>
  </si>
  <si>
    <t>M_filler_wool</t>
  </si>
  <si>
    <t>Replacement of textiles</t>
  </si>
  <si>
    <t>M_jute</t>
  </si>
  <si>
    <t>M_cotton</t>
  </si>
  <si>
    <t>Replacement of wood</t>
  </si>
  <si>
    <t>medium density fibreboard</t>
  </si>
  <si>
    <t>M_fiberboard</t>
  </si>
  <si>
    <t>M_plywood</t>
  </si>
  <si>
    <t xml:space="preserve">Replacement of steel </t>
  </si>
  <si>
    <t>TOTAL IMPACT C1-D2</t>
  </si>
  <si>
    <t>Furniture remanufacturing , transport, use, and maintenance</t>
  </si>
  <si>
    <t>number of items</t>
  </si>
  <si>
    <t>FURNITURE LIFETIME</t>
  </si>
  <si>
    <t>Average furniture lifetime after remanufacturing (years)</t>
  </si>
  <si>
    <t>D3 (WASTE TREATMENT)</t>
  </si>
  <si>
    <t>treatment of waste emulsion paint on wood, collection for final disposal, cut-off, U</t>
  </si>
  <si>
    <t>-FP_paint_incineration</t>
  </si>
  <si>
    <t>-FP_fiberboard_disposal</t>
  </si>
  <si>
    <t>treatment of waste wood, sanitary landfill</t>
  </si>
  <si>
    <t>treatment of waste wood, untreated, sanitary landfill, cut-off, U</t>
  </si>
  <si>
    <t xml:space="preserve">-FP_wood_landfill  </t>
  </si>
  <si>
    <t xml:space="preserve">-FP_wood_incineration </t>
  </si>
  <si>
    <t>TOTAL IMPACT OF D3</t>
  </si>
  <si>
    <t>TOTAL IMPACT
(AVERAGE LIFETIME)</t>
  </si>
  <si>
    <t>Brown: OUTCOME (IT CHANGES DEPENDING ON THE OTHER VALUES)</t>
  </si>
  <si>
    <t>WHITE: DO NOT CHANGE</t>
  </si>
  <si>
    <t>Black: insert value</t>
  </si>
  <si>
    <t>TOTAL IMPACT
(15 YEARS, in comparison to a new piece of furniture)</t>
  </si>
  <si>
    <t>Acidification [Mole H+ eq.]</t>
  </si>
  <si>
    <t>GWP (excluding biogenic carbon) [kg CO2 eq.]</t>
  </si>
  <si>
    <t>GWP (including biogenic carbon) [kg CO2 eq.]</t>
  </si>
  <si>
    <t>Freshwater Eutrophication [kg P eq.]</t>
  </si>
  <si>
    <t>Particulate matter/respiratory inorganics [kg PM2.5 eq.]</t>
  </si>
  <si>
    <t>Human toxicity (carcinogenics) [CTUh]</t>
  </si>
  <si>
    <t>Fresh water ecotoxicity [CTUe]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</si>
</sst>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Rockwell"/>
      <family val="2"/>
      <scheme val="minor"/>
    </font>
    <font>
      <sz val="11"/>
      <color theme="0" tint="-0.499984740745262"/>
      <name val="Rockwell"/>
      <family val="2"/>
      <scheme val="minor"/>
    </font>
    <font>
      <sz val="11"/>
      <name val="Rockwell"/>
      <family val="2"/>
      <scheme val="minor"/>
    </font>
    <font>
      <b/>
      <sz val="14"/>
      <color theme="1"/>
      <name val="Rockwell"/>
      <family val="2"/>
      <scheme val="minor"/>
    </font>
    <font>
      <b/>
      <sz val="11"/>
      <color theme="1"/>
      <name val="Rockwell"/>
      <family val="2"/>
      <scheme val="minor"/>
    </font>
    <font>
      <b/>
      <sz val="18"/>
      <color rgb="FFC00000"/>
      <name val="Rockwell"/>
      <family val="2"/>
      <scheme val="minor"/>
    </font>
    <font>
      <b/>
      <sz val="24"/>
      <color rgb="FF00B050"/>
      <name val="Rockwell"/>
      <family val="2"/>
      <scheme val="minor"/>
    </font>
    <font>
      <b/>
      <sz val="16"/>
      <color rgb="FFC00000"/>
      <name val="Rockwell"/>
      <family val="2"/>
      <scheme val="minor"/>
    </font>
    <font>
      <b/>
      <sz val="18"/>
      <color rgb="FFDEDCDC"/>
      <name val="Rockwell"/>
      <family val="2"/>
      <scheme val="minor"/>
    </font>
    <font>
      <b/>
      <sz val="11"/>
      <color rgb="FFDEDCDC"/>
      <name val="Rockwell"/>
      <family val="2"/>
      <scheme val="minor"/>
    </font>
    <font>
      <b/>
      <sz val="12"/>
      <color rgb="FFDEDCDC"/>
      <name val="Rockwell"/>
      <family val="2"/>
      <scheme val="minor"/>
    </font>
    <font>
      <sz val="11"/>
      <color rgb="FFDEDCDC"/>
      <name val="Rockwell"/>
      <family val="2"/>
      <scheme val="minor"/>
    </font>
  </fonts>
  <fills count="8">
    <fill>
      <patternFill patternType="none"/>
    </fill>
    <fill>
      <patternFill patternType="gray125"/>
    </fill>
    <fill>
      <patternFill patternType="solid">
        <fgColor theme="2"/>
        <bgColor indexed="64"/>
      </patternFill>
    </fill>
    <fill>
      <patternFill patternType="solid">
        <fgColor theme="7" tint="0.39997558519241921"/>
        <bgColor indexed="64"/>
      </patternFill>
    </fill>
    <fill>
      <patternFill patternType="solid">
        <fgColor theme="0" tint="-0.249977111117893"/>
        <bgColor indexed="64"/>
      </patternFill>
    </fill>
    <fill>
      <patternFill patternType="solid">
        <fgColor theme="0"/>
        <bgColor indexed="64"/>
      </patternFill>
    </fill>
    <fill>
      <patternFill patternType="solid">
        <fgColor rgb="FF4C7551"/>
        <bgColor indexed="64"/>
      </patternFill>
    </fill>
    <fill>
      <patternFill patternType="solid">
        <fgColor theme="1" tint="0.249977111117893"/>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style="thin">
        <color indexed="64"/>
      </right>
      <top style="medium">
        <color indexed="64"/>
      </top>
      <bottom/>
      <diagonal/>
    </border>
    <border>
      <left/>
      <right style="thin">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style="thin">
        <color indexed="64"/>
      </right>
      <top style="medium">
        <color indexed="64"/>
      </top>
      <bottom style="medium">
        <color indexed="64"/>
      </bottom>
      <diagonal/>
    </border>
    <border>
      <left/>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top style="thin">
        <color indexed="64"/>
      </top>
      <bottom style="thin">
        <color indexed="64"/>
      </bottom>
      <diagonal/>
    </border>
    <border>
      <left style="medium">
        <color indexed="64"/>
      </left>
      <right/>
      <top/>
      <bottom style="thin">
        <color indexed="64"/>
      </bottom>
      <diagonal/>
    </border>
    <border>
      <left/>
      <right/>
      <top/>
      <bottom style="thin">
        <color indexed="64"/>
      </bottom>
      <diagonal/>
    </border>
  </borders>
  <cellStyleXfs count="1">
    <xf numFmtId="0" fontId="0" fillId="0" borderId="0"/>
  </cellStyleXfs>
  <cellXfs count="112">
    <xf numFmtId="0" fontId="0" fillId="0" borderId="0" xfId="0"/>
    <xf numFmtId="0" fontId="0" fillId="0" borderId="1" xfId="0" applyBorder="1"/>
    <xf numFmtId="0" fontId="0" fillId="0" borderId="4" xfId="0" applyBorder="1"/>
    <xf numFmtId="0" fontId="0" fillId="0" borderId="5" xfId="0" applyBorder="1"/>
    <xf numFmtId="0" fontId="0" fillId="0" borderId="1" xfId="0" quotePrefix="1" applyBorder="1"/>
    <xf numFmtId="0" fontId="1" fillId="2" borderId="1" xfId="0" applyFont="1" applyFill="1" applyBorder="1"/>
    <xf numFmtId="0" fontId="0" fillId="0" borderId="2" xfId="0" applyBorder="1"/>
    <xf numFmtId="0" fontId="0" fillId="0" borderId="4" xfId="0" quotePrefix="1" applyBorder="1"/>
    <xf numFmtId="0" fontId="0" fillId="0" borderId="5" xfId="0" quotePrefix="1" applyBorder="1"/>
    <xf numFmtId="11" fontId="3" fillId="3" borderId="1" xfId="0" applyNumberFormat="1" applyFont="1" applyFill="1" applyBorder="1"/>
    <xf numFmtId="0" fontId="0" fillId="0" borderId="1" xfId="0" applyBorder="1" applyAlignment="1">
      <alignment vertical="center"/>
    </xf>
    <xf numFmtId="0" fontId="0" fillId="0" borderId="0" xfId="0" applyAlignment="1">
      <alignment vertical="center"/>
    </xf>
    <xf numFmtId="0" fontId="1" fillId="2" borderId="4" xfId="0" applyFont="1" applyFill="1" applyBorder="1"/>
    <xf numFmtId="0" fontId="1" fillId="2" borderId="5" xfId="0" applyFont="1" applyFill="1" applyBorder="1"/>
    <xf numFmtId="0" fontId="0" fillId="0" borderId="0" xfId="0" applyAlignment="1">
      <alignment horizontal="center" vertical="center"/>
    </xf>
    <xf numFmtId="0" fontId="4" fillId="0" borderId="0" xfId="0" applyFont="1" applyAlignment="1">
      <alignment horizontal="left" vertical="center"/>
    </xf>
    <xf numFmtId="0" fontId="5" fillId="4" borderId="12" xfId="0" applyFont="1" applyFill="1" applyBorder="1" applyAlignment="1">
      <alignment vertical="center" wrapText="1"/>
    </xf>
    <xf numFmtId="0" fontId="6" fillId="0" borderId="0" xfId="0" applyFont="1"/>
    <xf numFmtId="0" fontId="0" fillId="0" borderId="6" xfId="0" applyBorder="1"/>
    <xf numFmtId="0" fontId="0" fillId="0" borderId="24" xfId="0" applyBorder="1"/>
    <xf numFmtId="0" fontId="0" fillId="0" borderId="25" xfId="0" applyBorder="1"/>
    <xf numFmtId="0" fontId="2" fillId="0" borderId="6" xfId="0" applyFont="1" applyBorder="1"/>
    <xf numFmtId="0" fontId="0" fillId="0" borderId="23" xfId="0" applyBorder="1" applyAlignment="1">
      <alignment vertical="center"/>
    </xf>
    <xf numFmtId="0" fontId="0" fillId="0" borderId="3" xfId="0" applyBorder="1" applyAlignment="1">
      <alignment vertical="center"/>
    </xf>
    <xf numFmtId="0" fontId="1" fillId="2" borderId="1" xfId="0" applyFont="1" applyFill="1" applyBorder="1" applyAlignment="1">
      <alignment vertical="center"/>
    </xf>
    <xf numFmtId="0" fontId="0" fillId="0" borderId="5" xfId="0" applyBorder="1" applyAlignment="1">
      <alignment vertical="center"/>
    </xf>
    <xf numFmtId="0" fontId="1" fillId="2" borderId="5" xfId="0" applyFont="1" applyFill="1" applyBorder="1" applyAlignment="1">
      <alignment vertical="center"/>
    </xf>
    <xf numFmtId="11" fontId="3" fillId="3" borderId="1" xfId="0" applyNumberFormat="1" applyFont="1" applyFill="1" applyBorder="1" applyAlignment="1">
      <alignment vertical="center"/>
    </xf>
    <xf numFmtId="0" fontId="0" fillId="0" borderId="7" xfId="0" applyBorder="1" applyAlignment="1">
      <alignment vertical="center"/>
    </xf>
    <xf numFmtId="0" fontId="0" fillId="0" borderId="4" xfId="0" applyBorder="1" applyAlignment="1">
      <alignment vertical="center"/>
    </xf>
    <xf numFmtId="0" fontId="0" fillId="0" borderId="10" xfId="0" applyBorder="1" applyAlignment="1">
      <alignment vertical="center"/>
    </xf>
    <xf numFmtId="0" fontId="1" fillId="2" borderId="4" xfId="0" applyFont="1" applyFill="1" applyBorder="1" applyAlignment="1">
      <alignment vertical="center"/>
    </xf>
    <xf numFmtId="0" fontId="0" fillId="0" borderId="9" xfId="0" applyBorder="1" applyAlignment="1">
      <alignment vertical="center"/>
    </xf>
    <xf numFmtId="0" fontId="2" fillId="0" borderId="4" xfId="0" applyFont="1" applyBorder="1" applyAlignment="1">
      <alignment vertical="center"/>
    </xf>
    <xf numFmtId="0" fontId="0" fillId="0" borderId="4" xfId="0" quotePrefix="1" applyBorder="1" applyAlignment="1">
      <alignment vertical="center"/>
    </xf>
    <xf numFmtId="0" fontId="2" fillId="0" borderId="5" xfId="0" applyFont="1" applyBorder="1" applyAlignment="1">
      <alignment vertical="center"/>
    </xf>
    <xf numFmtId="0" fontId="0" fillId="0" borderId="8" xfId="0" applyBorder="1" applyAlignment="1">
      <alignment vertical="center"/>
    </xf>
    <xf numFmtId="0" fontId="2" fillId="0" borderId="1" xfId="0" applyFont="1" applyBorder="1" applyAlignment="1">
      <alignment vertical="center"/>
    </xf>
    <xf numFmtId="0" fontId="2" fillId="0" borderId="8" xfId="0" applyFont="1" applyBorder="1" applyAlignment="1">
      <alignment vertical="center"/>
    </xf>
    <xf numFmtId="0" fontId="0" fillId="0" borderId="1" xfId="0" quotePrefix="1" applyBorder="1" applyAlignment="1">
      <alignment vertical="center"/>
    </xf>
    <xf numFmtId="0" fontId="2" fillId="0" borderId="1" xfId="0" quotePrefix="1" applyFont="1" applyBorder="1" applyAlignment="1">
      <alignment vertical="center"/>
    </xf>
    <xf numFmtId="0" fontId="0" fillId="2" borderId="1" xfId="0" applyFill="1" applyBorder="1" applyAlignment="1">
      <alignment vertical="center"/>
    </xf>
    <xf numFmtId="0" fontId="4" fillId="0" borderId="23" xfId="0" applyFont="1" applyBorder="1" applyAlignment="1">
      <alignment vertical="center"/>
    </xf>
    <xf numFmtId="0" fontId="0" fillId="0" borderId="22" xfId="0" applyBorder="1" applyAlignment="1">
      <alignment vertical="center"/>
    </xf>
    <xf numFmtId="0" fontId="0" fillId="0" borderId="0" xfId="0" quotePrefix="1" applyAlignment="1">
      <alignment vertical="center"/>
    </xf>
    <xf numFmtId="11" fontId="3" fillId="3" borderId="23" xfId="0" applyNumberFormat="1" applyFont="1" applyFill="1" applyBorder="1" applyAlignment="1">
      <alignment vertical="center"/>
    </xf>
    <xf numFmtId="0" fontId="1" fillId="2" borderId="23" xfId="0" applyFont="1" applyFill="1" applyBorder="1" applyAlignment="1">
      <alignment vertical="center"/>
    </xf>
    <xf numFmtId="0" fontId="0" fillId="0" borderId="1" xfId="0" quotePrefix="1" applyBorder="1" applyAlignment="1">
      <alignment horizontal="right" vertical="center"/>
    </xf>
    <xf numFmtId="0" fontId="0" fillId="0" borderId="5" xfId="0" quotePrefix="1" applyBorder="1" applyAlignment="1">
      <alignment vertical="center"/>
    </xf>
    <xf numFmtId="0" fontId="0" fillId="0" borderId="10" xfId="0" quotePrefix="1" applyBorder="1" applyAlignment="1">
      <alignment vertical="center"/>
    </xf>
    <xf numFmtId="0" fontId="3" fillId="0" borderId="12" xfId="0" applyFont="1" applyBorder="1" applyAlignment="1">
      <alignment horizontal="center" vertical="center" wrapText="1"/>
    </xf>
    <xf numFmtId="0" fontId="0" fillId="0" borderId="26" xfId="0" applyBorder="1"/>
    <xf numFmtId="0" fontId="0" fillId="0" borderId="23" xfId="0" applyBorder="1"/>
    <xf numFmtId="0" fontId="0" fillId="0" borderId="23" xfId="0" applyBorder="1" applyAlignment="1">
      <alignment horizontal="right"/>
    </xf>
    <xf numFmtId="0" fontId="1" fillId="2" borderId="23" xfId="0" applyFont="1" applyFill="1" applyBorder="1"/>
    <xf numFmtId="0" fontId="3" fillId="0" borderId="15" xfId="0" applyFont="1" applyBorder="1" applyAlignment="1">
      <alignment vertical="center" wrapText="1"/>
    </xf>
    <xf numFmtId="0" fontId="0" fillId="0" borderId="27" xfId="0" applyBorder="1" applyAlignment="1">
      <alignment vertical="center"/>
    </xf>
    <xf numFmtId="0" fontId="0" fillId="0" borderId="18" xfId="0" applyBorder="1" applyAlignment="1">
      <alignment vertical="center"/>
    </xf>
    <xf numFmtId="0" fontId="5" fillId="4" borderId="21" xfId="0" applyFont="1" applyFill="1" applyBorder="1" applyAlignment="1">
      <alignment vertical="center" wrapText="1"/>
    </xf>
    <xf numFmtId="0" fontId="3" fillId="0" borderId="28" xfId="0" applyFont="1" applyBorder="1" applyAlignment="1">
      <alignment horizontal="center" wrapText="1"/>
    </xf>
    <xf numFmtId="0" fontId="0" fillId="5" borderId="1" xfId="0" quotePrefix="1" applyFill="1" applyBorder="1" applyAlignment="1">
      <alignment horizontal="right"/>
    </xf>
    <xf numFmtId="0" fontId="0" fillId="5" borderId="4" xfId="0" quotePrefix="1" applyFill="1" applyBorder="1" applyAlignment="1">
      <alignment horizontal="right"/>
    </xf>
    <xf numFmtId="0" fontId="0" fillId="5" borderId="5" xfId="0" quotePrefix="1" applyFill="1" applyBorder="1" applyAlignment="1">
      <alignment horizontal="right"/>
    </xf>
    <xf numFmtId="0" fontId="0" fillId="2" borderId="4" xfId="0" applyFill="1" applyBorder="1" applyAlignment="1">
      <alignment horizontal="right"/>
    </xf>
    <xf numFmtId="0" fontId="0" fillId="2" borderId="4" xfId="0" quotePrefix="1" applyFill="1" applyBorder="1" applyAlignment="1">
      <alignment horizontal="right"/>
    </xf>
    <xf numFmtId="0" fontId="0" fillId="2" borderId="5" xfId="0" quotePrefix="1" applyFill="1" applyBorder="1" applyAlignment="1">
      <alignment horizontal="right"/>
    </xf>
    <xf numFmtId="0" fontId="0" fillId="2" borderId="4" xfId="0" applyFill="1" applyBorder="1" applyAlignment="1">
      <alignment vertical="center"/>
    </xf>
    <xf numFmtId="0" fontId="0" fillId="2" borderId="0" xfId="0" applyFill="1" applyAlignment="1">
      <alignment horizontal="center" vertical="center"/>
    </xf>
    <xf numFmtId="0" fontId="0" fillId="3" borderId="0" xfId="0" applyFill="1"/>
    <xf numFmtId="0" fontId="8" fillId="6" borderId="12" xfId="0" applyFont="1" applyFill="1" applyBorder="1" applyAlignment="1">
      <alignment vertical="center" wrapText="1"/>
    </xf>
    <xf numFmtId="0" fontId="8" fillId="6" borderId="15" xfId="0" applyFont="1" applyFill="1" applyBorder="1" applyAlignment="1">
      <alignment vertical="center" wrapText="1"/>
    </xf>
    <xf numFmtId="0" fontId="8" fillId="6" borderId="16" xfId="0" applyFont="1" applyFill="1" applyBorder="1" applyAlignment="1">
      <alignment vertical="center" wrapText="1"/>
    </xf>
    <xf numFmtId="0" fontId="9" fillId="6" borderId="21" xfId="0" applyFont="1" applyFill="1" applyBorder="1" applyAlignment="1">
      <alignment horizontal="left" vertical="center"/>
    </xf>
    <xf numFmtId="0" fontId="9" fillId="6" borderId="23" xfId="0" applyFont="1" applyFill="1" applyBorder="1" applyAlignment="1">
      <alignment horizontal="left" vertical="center"/>
    </xf>
    <xf numFmtId="0" fontId="9" fillId="6" borderId="23" xfId="0" applyFont="1" applyFill="1" applyBorder="1" applyAlignment="1">
      <alignment horizontal="left" vertical="center" wrapText="1"/>
    </xf>
    <xf numFmtId="0" fontId="11" fillId="7" borderId="0" xfId="0" applyFont="1" applyFill="1"/>
    <xf numFmtId="0" fontId="11" fillId="7" borderId="4" xfId="0" applyFont="1" applyFill="1" applyBorder="1"/>
    <xf numFmtId="0" fontId="11" fillId="7" borderId="1" xfId="0" applyFont="1" applyFill="1" applyBorder="1" applyAlignment="1">
      <alignment vertical="center"/>
    </xf>
    <xf numFmtId="0" fontId="11" fillId="7" borderId="23" xfId="0" applyFont="1" applyFill="1" applyBorder="1" applyAlignment="1">
      <alignment vertical="center"/>
    </xf>
    <xf numFmtId="0" fontId="7" fillId="4" borderId="21" xfId="0" applyFont="1" applyFill="1" applyBorder="1" applyAlignment="1">
      <alignment vertical="center" wrapText="1"/>
    </xf>
    <xf numFmtId="0" fontId="9" fillId="6" borderId="1" xfId="0" applyFont="1" applyFill="1" applyBorder="1" applyAlignment="1">
      <alignment horizontal="left" vertical="center" wrapText="1"/>
    </xf>
    <xf numFmtId="0" fontId="10" fillId="6" borderId="1" xfId="0" applyFont="1" applyFill="1" applyBorder="1" applyAlignment="1">
      <alignment horizontal="left" vertical="center" wrapText="1"/>
    </xf>
    <xf numFmtId="0" fontId="8" fillId="6" borderId="15" xfId="0" applyFont="1" applyFill="1" applyBorder="1" applyAlignment="1">
      <alignment horizontal="center" vertical="center" wrapText="1"/>
    </xf>
    <xf numFmtId="0" fontId="8" fillId="6" borderId="16" xfId="0" applyFont="1" applyFill="1" applyBorder="1" applyAlignment="1">
      <alignment horizontal="center" vertical="center" wrapText="1"/>
    </xf>
    <xf numFmtId="0" fontId="8" fillId="6" borderId="17" xfId="0" applyFont="1" applyFill="1" applyBorder="1" applyAlignment="1">
      <alignment horizontal="center" vertical="center" wrapText="1"/>
    </xf>
    <xf numFmtId="0" fontId="3" fillId="0" borderId="15" xfId="0" applyFont="1" applyBorder="1" applyAlignment="1">
      <alignment horizontal="center" vertical="center"/>
    </xf>
    <xf numFmtId="0" fontId="3" fillId="0" borderId="17" xfId="0" applyFont="1" applyBorder="1" applyAlignment="1">
      <alignment horizontal="center" vertical="center"/>
    </xf>
    <xf numFmtId="0" fontId="0" fillId="0" borderId="2" xfId="0" applyBorder="1" applyAlignment="1">
      <alignment horizontal="center" vertical="center"/>
    </xf>
    <xf numFmtId="0" fontId="0" fillId="0" borderId="31" xfId="0" applyBorder="1" applyAlignment="1">
      <alignment horizontal="center" vertical="center"/>
    </xf>
    <xf numFmtId="0" fontId="0" fillId="0" borderId="6" xfId="0" applyBorder="1" applyAlignment="1">
      <alignment horizontal="center" vertical="center"/>
    </xf>
    <xf numFmtId="0" fontId="3" fillId="0" borderId="13" xfId="0" applyFont="1" applyBorder="1" applyAlignment="1">
      <alignment horizontal="center" vertical="center" wrapText="1"/>
    </xf>
    <xf numFmtId="0" fontId="3" fillId="0" borderId="14" xfId="0" applyFont="1" applyBorder="1" applyAlignment="1">
      <alignment horizontal="center" vertical="center" wrapText="1"/>
    </xf>
    <xf numFmtId="0" fontId="3" fillId="0" borderId="15" xfId="0" applyFont="1" applyBorder="1" applyAlignment="1">
      <alignment horizontal="center" vertical="center" wrapText="1"/>
    </xf>
    <xf numFmtId="0" fontId="3" fillId="0" borderId="17" xfId="0" applyFont="1" applyBorder="1" applyAlignment="1">
      <alignment horizontal="center" vertical="center" wrapText="1"/>
    </xf>
    <xf numFmtId="0" fontId="3" fillId="0" borderId="16" xfId="0" applyFont="1" applyBorder="1" applyAlignment="1">
      <alignment horizontal="center" vertical="center" wrapText="1"/>
    </xf>
    <xf numFmtId="0" fontId="3" fillId="0" borderId="16" xfId="0" applyFont="1" applyBorder="1" applyAlignment="1">
      <alignment horizontal="center" vertical="center"/>
    </xf>
    <xf numFmtId="0" fontId="3"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4" xfId="0" applyFont="1" applyBorder="1" applyAlignment="1">
      <alignment horizontal="center" vertical="center"/>
    </xf>
    <xf numFmtId="0" fontId="0" fillId="0" borderId="29" xfId="0" applyBorder="1" applyAlignment="1">
      <alignment horizontal="center"/>
    </xf>
    <xf numFmtId="0" fontId="0" fillId="0" borderId="30" xfId="0" applyBorder="1" applyAlignment="1">
      <alignment horizontal="center"/>
    </xf>
    <xf numFmtId="0" fontId="0" fillId="0" borderId="24" xfId="0" applyBorder="1" applyAlignment="1">
      <alignment horizontal="center"/>
    </xf>
    <xf numFmtId="0" fontId="8" fillId="5" borderId="18" xfId="0" applyFont="1" applyFill="1" applyBorder="1" applyAlignment="1">
      <alignment horizontal="center" vertical="center" wrapText="1"/>
    </xf>
    <xf numFmtId="0" fontId="8" fillId="5" borderId="27" xfId="0" applyFont="1" applyFill="1" applyBorder="1" applyAlignment="1">
      <alignment horizontal="center" vertical="center" wrapText="1"/>
    </xf>
    <xf numFmtId="0" fontId="8" fillId="5" borderId="19" xfId="0" applyFont="1" applyFill="1" applyBorder="1" applyAlignment="1">
      <alignment horizontal="center" vertical="center" wrapText="1"/>
    </xf>
    <xf numFmtId="0" fontId="8" fillId="5" borderId="0" xfId="0" applyFont="1" applyFill="1" applyAlignment="1">
      <alignment horizontal="center" vertical="center" wrapText="1"/>
    </xf>
    <xf numFmtId="0" fontId="8" fillId="5" borderId="32" xfId="0" applyFont="1" applyFill="1" applyBorder="1" applyAlignment="1">
      <alignment horizontal="center" vertical="center" wrapText="1"/>
    </xf>
    <xf numFmtId="0" fontId="8" fillId="5" borderId="33" xfId="0" applyFont="1" applyFill="1" applyBorder="1" applyAlignment="1">
      <alignment horizontal="center" vertical="center" wrapText="1"/>
    </xf>
    <xf numFmtId="0" fontId="7" fillId="5" borderId="1" xfId="0" applyFont="1" applyFill="1" applyBorder="1" applyAlignment="1">
      <alignment horizontal="center" vertical="center" wrapText="1"/>
    </xf>
    <xf numFmtId="0" fontId="7" fillId="5" borderId="2" xfId="0" applyFont="1" applyFill="1" applyBorder="1" applyAlignment="1">
      <alignment horizontal="center" vertical="center" wrapText="1"/>
    </xf>
    <xf numFmtId="0" fontId="7" fillId="5" borderId="31" xfId="0" applyFont="1" applyFill="1" applyBorder="1" applyAlignment="1">
      <alignment horizontal="center" vertical="center" wrapText="1"/>
    </xf>
    <xf numFmtId="0" fontId="7" fillId="5" borderId="6"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DEDCDC"/>
      <color rgb="FF4C755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xdr:from>
      <xdr:col>0</xdr:col>
      <xdr:colOff>600075</xdr:colOff>
      <xdr:row>0</xdr:row>
      <xdr:rowOff>0</xdr:rowOff>
    </xdr:from>
    <xdr:to>
      <xdr:col>2</xdr:col>
      <xdr:colOff>333375</xdr:colOff>
      <xdr:row>5</xdr:row>
      <xdr:rowOff>0</xdr:rowOff>
    </xdr:to>
    <xdr:sp macro="" textlink="">
      <xdr:nvSpPr>
        <xdr:cNvPr id="3" name="Rounded Rectangle 2">
          <a:extLst>
            <a:ext uri="{FF2B5EF4-FFF2-40B4-BE49-F238E27FC236}">
              <a16:creationId xmlns:a16="http://schemas.microsoft.com/office/drawing/2014/main" id="{FCEC64EE-6FB2-D700-8487-1CDE2E4EC51F}"/>
            </a:ext>
          </a:extLst>
        </xdr:cNvPr>
        <xdr:cNvSpPr/>
      </xdr:nvSpPr>
      <xdr:spPr>
        <a:xfrm>
          <a:off x="600075" y="0"/>
          <a:ext cx="952500" cy="952500"/>
        </a:xfrm>
        <a:prstGeom prst="roundRect">
          <a:avLst/>
        </a:prstGeom>
        <a:solidFill>
          <a:srgbClr val="4C7551"/>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a:p>
      </xdr:txBody>
    </xdr:sp>
    <xdr:clientData/>
  </xdr:twoCellAnchor>
  <xdr:twoCellAnchor>
    <xdr:from>
      <xdr:col>2</xdr:col>
      <xdr:colOff>352425</xdr:colOff>
      <xdr:row>0</xdr:row>
      <xdr:rowOff>0</xdr:rowOff>
    </xdr:from>
    <xdr:to>
      <xdr:col>19</xdr:col>
      <xdr:colOff>19050</xdr:colOff>
      <xdr:row>5</xdr:row>
      <xdr:rowOff>0</xdr:rowOff>
    </xdr:to>
    <xdr:sp macro="" textlink="">
      <xdr:nvSpPr>
        <xdr:cNvPr id="4" name="Rounded Rectangle 3">
          <a:extLst>
            <a:ext uri="{FF2B5EF4-FFF2-40B4-BE49-F238E27FC236}">
              <a16:creationId xmlns:a16="http://schemas.microsoft.com/office/drawing/2014/main" id="{2EC5753A-05E9-4C14-BC5C-C2D8ADAC97BE}"/>
            </a:ext>
            <a:ext uri="{147F2762-F138-4A5C-976F-8EAC2B608ADB}">
              <a16:predDERef xmlns:a16="http://schemas.microsoft.com/office/drawing/2014/main" pred="{FCEC64EE-6FB2-D700-8487-1CDE2E4EC51F}"/>
            </a:ext>
          </a:extLst>
        </xdr:cNvPr>
        <xdr:cNvSpPr/>
      </xdr:nvSpPr>
      <xdr:spPr>
        <a:xfrm>
          <a:off x="1571625" y="0"/>
          <a:ext cx="10029825" cy="952500"/>
        </a:xfrm>
        <a:prstGeom prst="roundRect">
          <a:avLst/>
        </a:prstGeom>
        <a:solidFill>
          <a:srgbClr val="4C7551"/>
        </a:solidFill>
        <a:ln>
          <a:solidFill>
            <a:srgbClr val="4C7551"/>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t" anchorCtr="0" forceAA="0" compatLnSpc="1">
          <a:prstTxWarp prst="textNoShape">
            <a:avLst/>
          </a:prstTxWarp>
          <a:noAutofit/>
        </a:bodyPr>
        <a:lstStyle>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a:pPr marL="0" indent="0" algn="ctr"/>
          <a:r>
            <a:rPr lang="en-US" sz="2600" b="0" i="0" u="none" strike="noStrike">
              <a:solidFill>
                <a:srgbClr val="DEDCDC"/>
              </a:solidFill>
              <a:latin typeface="Calibri" panose="020F0502020204030204" pitchFamily="34" charset="0"/>
              <a:ea typeface="Calibri" panose="020F0502020204030204" pitchFamily="34" charset="0"/>
              <a:cs typeface="Calibri" panose="020F0502020204030204" pitchFamily="34" charset="0"/>
            </a:rPr>
            <a:t>Circular LCA developed by Pierre Moussa and Eddie Wassholm </a:t>
          </a:r>
        </a:p>
      </xdr:txBody>
    </xdr:sp>
    <xdr:clientData/>
  </xdr:twoCellAnchor>
  <xdr:twoCellAnchor editAs="oneCell">
    <xdr:from>
      <xdr:col>7</xdr:col>
      <xdr:colOff>495300</xdr:colOff>
      <xdr:row>5</xdr:row>
      <xdr:rowOff>9525</xdr:rowOff>
    </xdr:from>
    <xdr:to>
      <xdr:col>18</xdr:col>
      <xdr:colOff>109581</xdr:colOff>
      <xdr:row>29</xdr:row>
      <xdr:rowOff>95250</xdr:rowOff>
    </xdr:to>
    <xdr:pic>
      <xdr:nvPicPr>
        <xdr:cNvPr id="2" name="Picture 1">
          <a:extLst>
            <a:ext uri="{FF2B5EF4-FFF2-40B4-BE49-F238E27FC236}">
              <a16:creationId xmlns:a16="http://schemas.microsoft.com/office/drawing/2014/main" id="{CD06DF95-DADD-6D7E-23E3-9F5DCECCF351}"/>
            </a:ext>
            <a:ext uri="{147F2762-F138-4A5C-976F-8EAC2B608ADB}">
              <a16:predDERef xmlns:a16="http://schemas.microsoft.com/office/drawing/2014/main" pred="{2EC5753A-05E9-4C14-BC5C-C2D8ADAC97BE}"/>
            </a:ext>
          </a:extLst>
        </xdr:cNvPr>
        <xdr:cNvPicPr>
          <a:picLocks noChangeAspect="1"/>
        </xdr:cNvPicPr>
      </xdr:nvPicPr>
      <xdr:blipFill>
        <a:blip xmlns:r="http://schemas.openxmlformats.org/officeDocument/2006/relationships" r:embed="rId1"/>
        <a:stretch>
          <a:fillRect/>
        </a:stretch>
      </xdr:blipFill>
      <xdr:spPr>
        <a:xfrm>
          <a:off x="4762500" y="962025"/>
          <a:ext cx="6886575" cy="4657725"/>
        </a:xfrm>
        <a:prstGeom prst="rect">
          <a:avLst/>
        </a:prstGeom>
      </xdr:spPr>
    </xdr:pic>
    <xdr:clientData/>
  </xdr:twoCellAnchor>
  <xdr:twoCellAnchor>
    <xdr:from>
      <xdr:col>0</xdr:col>
      <xdr:colOff>590550</xdr:colOff>
      <xdr:row>5</xdr:row>
      <xdr:rowOff>19050</xdr:rowOff>
    </xdr:from>
    <xdr:to>
      <xdr:col>7</xdr:col>
      <xdr:colOff>466725</xdr:colOff>
      <xdr:row>12</xdr:row>
      <xdr:rowOff>28575</xdr:rowOff>
    </xdr:to>
    <xdr:sp macro="" textlink="">
      <xdr:nvSpPr>
        <xdr:cNvPr id="6" name="Rounded Rectangle 5">
          <a:extLst>
            <a:ext uri="{FF2B5EF4-FFF2-40B4-BE49-F238E27FC236}">
              <a16:creationId xmlns:a16="http://schemas.microsoft.com/office/drawing/2014/main" id="{2F0267DF-44AC-01BB-1FDC-71F9B7F0B9FF}"/>
            </a:ext>
            <a:ext uri="{147F2762-F138-4A5C-976F-8EAC2B608ADB}">
              <a16:predDERef xmlns:a16="http://schemas.microsoft.com/office/drawing/2014/main" pred="{CD06DF95-DADD-6D7E-23E3-9F5DCECCF351}"/>
            </a:ext>
          </a:extLst>
        </xdr:cNvPr>
        <xdr:cNvSpPr/>
      </xdr:nvSpPr>
      <xdr:spPr>
        <a:xfrm>
          <a:off x="590550" y="971550"/>
          <a:ext cx="4143375" cy="1343025"/>
        </a:xfrm>
        <a:prstGeom prst="roundRect">
          <a:avLst/>
        </a:prstGeom>
        <a:solidFill>
          <a:srgbClr val="4C7551"/>
        </a:solidFill>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a:p>
      </xdr:txBody>
    </xdr:sp>
    <xdr:clientData/>
  </xdr:twoCellAnchor>
  <xdr:twoCellAnchor>
    <xdr:from>
      <xdr:col>0</xdr:col>
      <xdr:colOff>590550</xdr:colOff>
      <xdr:row>22</xdr:row>
      <xdr:rowOff>114300</xdr:rowOff>
    </xdr:from>
    <xdr:to>
      <xdr:col>7</xdr:col>
      <xdr:colOff>466725</xdr:colOff>
      <xdr:row>29</xdr:row>
      <xdr:rowOff>123825</xdr:rowOff>
    </xdr:to>
    <xdr:sp macro="" textlink="">
      <xdr:nvSpPr>
        <xdr:cNvPr id="7" name="Rounded Rectangle 6">
          <a:extLst>
            <a:ext uri="{FF2B5EF4-FFF2-40B4-BE49-F238E27FC236}">
              <a16:creationId xmlns:a16="http://schemas.microsoft.com/office/drawing/2014/main" id="{25906F10-82A1-4057-B05C-56CF3B7FB109}"/>
            </a:ext>
            <a:ext uri="{147F2762-F138-4A5C-976F-8EAC2B608ADB}">
              <a16:predDERef xmlns:a16="http://schemas.microsoft.com/office/drawing/2014/main" pred="{2F0267DF-44AC-01BB-1FDC-71F9B7F0B9FF}"/>
            </a:ext>
          </a:extLst>
        </xdr:cNvPr>
        <xdr:cNvSpPr/>
      </xdr:nvSpPr>
      <xdr:spPr>
        <a:xfrm>
          <a:off x="590550" y="4305300"/>
          <a:ext cx="4143375" cy="1343025"/>
        </a:xfrm>
        <a:prstGeom prst="roundRect">
          <a:avLst/>
        </a:prstGeom>
        <a:solidFill>
          <a:srgbClr val="4C7551"/>
        </a:solidFill>
        <a:ln>
          <a:no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t" anchorCtr="0" forceAA="0" compatLnSpc="1">
          <a:prstTxWarp prst="textNoShape">
            <a:avLst/>
          </a:prstTxWarp>
          <a:noAutofit/>
        </a:bodyPr>
        <a:lstStyle>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a:pPr algn="l"/>
          <a:endParaRPr lang="en-US"/>
        </a:p>
      </xdr:txBody>
    </xdr:sp>
    <xdr:clientData/>
  </xdr:twoCellAnchor>
  <xdr:twoCellAnchor>
    <xdr:from>
      <xdr:col>0</xdr:col>
      <xdr:colOff>590550</xdr:colOff>
      <xdr:row>10</xdr:row>
      <xdr:rowOff>57150</xdr:rowOff>
    </xdr:from>
    <xdr:to>
      <xdr:col>7</xdr:col>
      <xdr:colOff>466725</xdr:colOff>
      <xdr:row>23</xdr:row>
      <xdr:rowOff>180975</xdr:rowOff>
    </xdr:to>
    <xdr:sp macro="" textlink="">
      <xdr:nvSpPr>
        <xdr:cNvPr id="8" name="Rectangle 7">
          <a:extLst>
            <a:ext uri="{FF2B5EF4-FFF2-40B4-BE49-F238E27FC236}">
              <a16:creationId xmlns:a16="http://schemas.microsoft.com/office/drawing/2014/main" id="{D8525F0F-0FA4-96BC-E6D6-CC3B451ED9E6}"/>
            </a:ext>
            <a:ext uri="{147F2762-F138-4A5C-976F-8EAC2B608ADB}">
              <a16:predDERef xmlns:a16="http://schemas.microsoft.com/office/drawing/2014/main" pred="{25906F10-82A1-4057-B05C-56CF3B7FB109}"/>
            </a:ext>
          </a:extLst>
        </xdr:cNvPr>
        <xdr:cNvSpPr/>
      </xdr:nvSpPr>
      <xdr:spPr>
        <a:xfrm>
          <a:off x="590550" y="1962150"/>
          <a:ext cx="4143375" cy="2600325"/>
        </a:xfrm>
        <a:prstGeom prst="rect">
          <a:avLst/>
        </a:prstGeom>
        <a:solidFill>
          <a:srgbClr val="4C7551"/>
        </a:solidFill>
        <a:ln>
          <a:noFill/>
        </a:ln>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a:p>
      </xdr:txBody>
    </xdr:sp>
    <xdr:clientData/>
  </xdr:twoCellAnchor>
  <xdr:twoCellAnchor>
    <xdr:from>
      <xdr:col>1</xdr:col>
      <xdr:colOff>304800</xdr:colOff>
      <xdr:row>6</xdr:row>
      <xdr:rowOff>123825</xdr:rowOff>
    </xdr:from>
    <xdr:to>
      <xdr:col>7</xdr:col>
      <xdr:colOff>161925</xdr:colOff>
      <xdr:row>28</xdr:row>
      <xdr:rowOff>38100</xdr:rowOff>
    </xdr:to>
    <xdr:sp macro="" textlink="">
      <xdr:nvSpPr>
        <xdr:cNvPr id="9" name="TextBox 8">
          <a:extLst>
            <a:ext uri="{FF2B5EF4-FFF2-40B4-BE49-F238E27FC236}">
              <a16:creationId xmlns:a16="http://schemas.microsoft.com/office/drawing/2014/main" id="{DC85A5FE-9AB2-724A-DE7B-630F60DB7F92}"/>
            </a:ext>
            <a:ext uri="{147F2762-F138-4A5C-976F-8EAC2B608ADB}">
              <a16:predDERef xmlns:a16="http://schemas.microsoft.com/office/drawing/2014/main" pred="{D8525F0F-0FA4-96BC-E6D6-CC3B451ED9E6}"/>
            </a:ext>
          </a:extLst>
        </xdr:cNvPr>
        <xdr:cNvSpPr txBox="1"/>
      </xdr:nvSpPr>
      <xdr:spPr>
        <a:xfrm>
          <a:off x="914400" y="1266825"/>
          <a:ext cx="3514725" cy="4105275"/>
        </a:xfrm>
        <a:prstGeom prst="rect">
          <a:avLst/>
        </a:prstGeom>
        <a:solidFill>
          <a:srgbClr val="4C7551"/>
        </a:solidFill>
        <a:ln w="9525" cmpd="sng">
          <a:noFill/>
        </a:ln>
      </xdr:spPr>
      <xdr:txBody>
        <a:bodyPr spcFirstLastPara="0" vertOverflow="clip" horzOverflow="clip" wrap="square" lIns="91440" tIns="45720" rIns="91440" bIns="45720" rtlCol="0" anchor="t">
          <a:noAutofit/>
        </a:bodyPr>
        <a:lstStyle/>
        <a:p>
          <a:pPr marL="0" indent="0" algn="l"/>
          <a:r>
            <a:rPr lang="en-US" sz="1200" b="0" i="0" u="none" strike="noStrike">
              <a:solidFill>
                <a:srgbClr val="DEDCDC"/>
              </a:solidFill>
              <a:latin typeface="Calibri" panose="020F0502020204030204" pitchFamily="34" charset="0"/>
              <a:ea typeface="Calibri" panose="020F0502020204030204" pitchFamily="34" charset="0"/>
              <a:cs typeface="Calibri" panose="020F0502020204030204" pitchFamily="34" charset="0"/>
            </a:rPr>
            <a:t>This Excel file assesses the environmental impact of remanufacturing a piece of generic furniture. The figure to the right shows the framework and steps it uses to quantify the impact. </a:t>
          </a:r>
        </a:p>
        <a:p>
          <a:pPr marL="0" indent="0" algn="l"/>
          <a:endParaRPr lang="en-US" sz="1200" b="0" i="0" u="none" strike="noStrike">
            <a:solidFill>
              <a:srgbClr val="DEDCDC"/>
            </a:solidFill>
            <a:latin typeface="Calibri" panose="020F0502020204030204" pitchFamily="34" charset="0"/>
            <a:ea typeface="Calibri" panose="020F0502020204030204" pitchFamily="34" charset="0"/>
            <a:cs typeface="Calibri" panose="020F0502020204030204" pitchFamily="34" charset="0"/>
          </a:endParaRPr>
        </a:p>
        <a:p>
          <a:pPr marL="0" indent="0" algn="l"/>
          <a:r>
            <a:rPr lang="en-US" sz="1200" b="0" i="0" u="none" strike="noStrike">
              <a:solidFill>
                <a:srgbClr val="DEDCDC"/>
              </a:solidFill>
              <a:latin typeface="Calibri" panose="020F0502020204030204" pitchFamily="34" charset="0"/>
              <a:ea typeface="Calibri" panose="020F0502020204030204" pitchFamily="34" charset="0"/>
              <a:cs typeface="Calibri" panose="020F0502020204030204" pitchFamily="34" charset="0"/>
            </a:rPr>
            <a:t>It is an LCA tool developed for non-experts to make the analysis easier, and it is inspired by the work of Bianco et al. (2021), who built a similar tool by the ISO 14000 standard family for LCA. However, this, compared to their work, is simpler and solely focuses on the circular flow, as highlighted in red in the figure to the right.</a:t>
          </a:r>
        </a:p>
        <a:p>
          <a:pPr marL="0" indent="0" algn="l"/>
          <a:endParaRPr lang="en-US" sz="1200" b="0" i="0" u="none" strike="noStrike">
            <a:solidFill>
              <a:srgbClr val="DEDCDC"/>
            </a:solidFill>
            <a:latin typeface="Calibri" panose="020F0502020204030204" pitchFamily="34" charset="0"/>
            <a:ea typeface="Calibri" panose="020F0502020204030204" pitchFamily="34" charset="0"/>
            <a:cs typeface="Calibri" panose="020F0502020204030204" pitchFamily="34" charset="0"/>
          </a:endParaRPr>
        </a:p>
        <a:p>
          <a:pPr marL="0" indent="0" algn="l"/>
          <a:r>
            <a:rPr lang="en-US" sz="1200" b="0" i="0" u="none" strike="noStrike">
              <a:solidFill>
                <a:srgbClr val="DEDCDC"/>
              </a:solidFill>
              <a:latin typeface="Calibri" panose="020F0502020204030204" pitchFamily="34" charset="0"/>
              <a:ea typeface="Calibri" panose="020F0502020204030204" pitchFamily="34" charset="0"/>
              <a:cs typeface="Calibri" panose="020F0502020204030204" pitchFamily="34" charset="0"/>
            </a:rPr>
            <a:t>This tool was developed in the spring of 2025 as a part of a master's thesis at Chalmers University of Technology. The master's thesis focuses on circular flows in the furniture industry and aims to map out the key steps included in remanufacturing furniture and to quantify the environmental impact of this process.</a:t>
          </a:r>
        </a:p>
      </xdr:txBody>
    </xdr:sp>
    <xdr:clientData/>
  </xdr:twoCellAnchor>
  <xdr:twoCellAnchor editAs="oneCell">
    <xdr:from>
      <xdr:col>0</xdr:col>
      <xdr:colOff>600075</xdr:colOff>
      <xdr:row>0</xdr:row>
      <xdr:rowOff>0</xdr:rowOff>
    </xdr:from>
    <xdr:to>
      <xdr:col>2</xdr:col>
      <xdr:colOff>258978</xdr:colOff>
      <xdr:row>5</xdr:row>
      <xdr:rowOff>28575</xdr:rowOff>
    </xdr:to>
    <xdr:pic>
      <xdr:nvPicPr>
        <xdr:cNvPr id="11" name="Picture 10">
          <a:extLst>
            <a:ext uri="{FF2B5EF4-FFF2-40B4-BE49-F238E27FC236}">
              <a16:creationId xmlns:a16="http://schemas.microsoft.com/office/drawing/2014/main" id="{89DADBA6-F52F-0D2D-2241-59D058FC5800}"/>
            </a:ext>
            <a:ext uri="{147F2762-F138-4A5C-976F-8EAC2B608ADB}">
              <a16:predDERef xmlns:a16="http://schemas.microsoft.com/office/drawing/2014/main" pred="{DC85A5FE-9AB2-724A-DE7B-630F60DB7F92}"/>
            </a:ext>
          </a:extLst>
        </xdr:cNvPr>
        <xdr:cNvPicPr>
          <a:picLocks noChangeAspect="1"/>
        </xdr:cNvPicPr>
      </xdr:nvPicPr>
      <xdr:blipFill>
        <a:blip xmlns:r="http://schemas.openxmlformats.org/officeDocument/2006/relationships" r:embed="rId2"/>
        <a:stretch>
          <a:fillRect/>
        </a:stretch>
      </xdr:blipFill>
      <xdr:spPr>
        <a:xfrm>
          <a:off x="600075" y="0"/>
          <a:ext cx="981075" cy="981075"/>
        </a:xfrm>
        <a:prstGeom prst="rect">
          <a:avLst/>
        </a:prstGeom>
      </xdr:spPr>
    </xdr:pic>
    <xdr:clientData/>
  </xdr:twoCellAnchor>
</xdr:wsDr>
</file>

<file path=xl/theme/_rels/theme1.x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Wood Type">
  <a:themeElements>
    <a:clrScheme name="Wood Type">
      <a:dk1>
        <a:sysClr val="windowText" lastClr="000000"/>
      </a:dk1>
      <a:lt1>
        <a:sysClr val="window" lastClr="FFFFFF"/>
      </a:lt1>
      <a:dk2>
        <a:srgbClr val="696464"/>
      </a:dk2>
      <a:lt2>
        <a:srgbClr val="E9E5DC"/>
      </a:lt2>
      <a:accent1>
        <a:srgbClr val="D34817"/>
      </a:accent1>
      <a:accent2>
        <a:srgbClr val="9B2D1F"/>
      </a:accent2>
      <a:accent3>
        <a:srgbClr val="A28E6A"/>
      </a:accent3>
      <a:accent4>
        <a:srgbClr val="956251"/>
      </a:accent4>
      <a:accent5>
        <a:srgbClr val="918485"/>
      </a:accent5>
      <a:accent6>
        <a:srgbClr val="855D5D"/>
      </a:accent6>
      <a:hlink>
        <a:srgbClr val="CC9900"/>
      </a:hlink>
      <a:folHlink>
        <a:srgbClr val="96A9A9"/>
      </a:folHlink>
    </a:clrScheme>
    <a:fontScheme name="Wood Type">
      <a:majorFont>
        <a:latin typeface="Rockwell Condensed" panose="02060603050405020104"/>
        <a:ea typeface=""/>
        <a:cs typeface=""/>
        <a:font script="Grek" typeface="Cambria"/>
        <a:font script="Cyrl" typeface="Cambria"/>
        <a:font script="Jpan" typeface="HG明朝B"/>
        <a:font script="Hang" typeface="바탕"/>
        <a:font script="Hans" typeface="方正姚体"/>
        <a:font script="Hant" typeface="微軟正黑體"/>
        <a:font script="Arab" typeface="Times New Roman"/>
        <a:font script="Hebr" typeface="David"/>
        <a:font script="Thai" typeface="JasmineUPC"/>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ajorFont>
      <a:minorFont>
        <a:latin typeface="Rockwell" panose="02060603020205020403"/>
        <a:ea typeface=""/>
        <a:cs typeface=""/>
        <a:font script="Grek" typeface="Cambria"/>
        <a:font script="Cyrl" typeface="Cambria"/>
        <a:font script="Jpan" typeface="HG明朝B"/>
        <a:font script="Hang" typeface="바탕"/>
        <a:font script="Hans" typeface="方正姚体"/>
        <a:font script="Hant" typeface="標楷體"/>
        <a:font script="Arab" typeface="Times New Roman"/>
        <a:font script="Hebr" typeface="David"/>
        <a:font script="Thai" typeface="JasmineUPC"/>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inorFont>
    </a:fontScheme>
    <a:fmtScheme name="Wood Type">
      <a:fillStyleLst>
        <a:solidFill>
          <a:schemeClr val="phClr"/>
        </a:solidFill>
        <a:blipFill rotWithShape="1">
          <a:blip xmlns:r="http://schemas.openxmlformats.org/officeDocument/2006/relationships" r:embed="rId1">
            <a:duotone>
              <a:schemeClr val="phClr">
                <a:tint val="70000"/>
                <a:shade val="63000"/>
              </a:schemeClr>
              <a:schemeClr val="phClr">
                <a:tint val="10000"/>
                <a:satMod val="150000"/>
              </a:schemeClr>
            </a:duotone>
          </a:blip>
          <a:tile tx="0" ty="0" sx="60000" sy="59000" flip="none" algn="tl"/>
        </a:blipFill>
        <a:blipFill rotWithShape="1">
          <a:blip xmlns:r="http://schemas.openxmlformats.org/officeDocument/2006/relationships" r:embed="rId1">
            <a:duotone>
              <a:schemeClr val="phClr">
                <a:shade val="36000"/>
                <a:satMod val="120000"/>
              </a:schemeClr>
              <a:schemeClr val="phClr">
                <a:tint val="40000"/>
              </a:schemeClr>
            </a:duotone>
          </a:blip>
          <a:tile tx="0" ty="0" sx="60000" sy="59000" flip="none" algn="tl"/>
        </a:blipFill>
      </a:fillStyleLst>
      <a:lnStyleLst>
        <a:ln w="6350" cap="flat" cmpd="sng" algn="ctr">
          <a:solidFill>
            <a:schemeClr val="phClr"/>
          </a:solidFill>
          <a:prstDash val="solid"/>
        </a:ln>
        <a:ln w="12700" cap="flat" cmpd="sng" algn="ctr">
          <a:solidFill>
            <a:schemeClr val="phClr"/>
          </a:solidFill>
          <a:prstDash val="solid"/>
        </a:ln>
        <a:ln w="19050" cap="flat" cmpd="sng" algn="ctr">
          <a:solidFill>
            <a:schemeClr val="phClr"/>
          </a:solidFill>
          <a:prstDash val="solid"/>
        </a:ln>
      </a:lnStyleLst>
      <a:effectStyleLst>
        <a:effectStyle>
          <a:effectLst/>
        </a:effectStyle>
        <a:effectStyle>
          <a:effectLst>
            <a:softEdge rad="12700"/>
          </a:effectLst>
        </a:effectStyle>
        <a:effectStyle>
          <a:effectLst>
            <a:outerShdw blurRad="50800" dist="19050" dir="5400000" algn="tl" rotWithShape="0">
              <a:srgbClr val="000000">
                <a:alpha val="60000"/>
              </a:srgbClr>
            </a:outerShdw>
            <a:softEdge rad="12700"/>
          </a:effectLst>
        </a:effectStyle>
      </a:effectStyleLst>
      <a:bgFillStyleLst>
        <a:solidFill>
          <a:schemeClr val="phClr"/>
        </a:solidFill>
        <a:solidFill>
          <a:schemeClr val="phClr">
            <a:shade val="97000"/>
            <a:satMod val="150000"/>
          </a:schemeClr>
        </a:solidFill>
        <a:blipFill rotWithShape="1">
          <a:blip xmlns:r="http://schemas.openxmlformats.org/officeDocument/2006/relationships" r:embed="rId1">
            <a:duotone>
              <a:schemeClr val="phClr">
                <a:tint val="75000"/>
                <a:shade val="58000"/>
                <a:satMod val="120000"/>
              </a:schemeClr>
              <a:schemeClr val="phClr">
                <a:tint val="50000"/>
                <a:shade val="96000"/>
              </a:schemeClr>
            </a:duotone>
          </a:blip>
          <a:tile tx="0" ty="0" sx="100000" sy="100000" flip="none" algn="tl"/>
        </a:blipFill>
      </a:bgFillStyleLst>
    </a:fmtScheme>
  </a:themeElements>
  <a:objectDefaults/>
  <a:extraClrSchemeLst/>
  <a:extLst>
    <a:ext uri="{05A4C25C-085E-4340-85A3-A5531E510DB2}">
      <thm15:themeFamily xmlns:thm15="http://schemas.microsoft.com/office/thememl/2012/main" name="Wood Type" id="{7ACABC62-BF99-48CF-A9DC-4DB89C7B13DC}" vid="{142A1326-48AB-42A9-8428-CB14AA30176D}"/>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F5526F-051C-434B-B7BE-0D25D459C59B}">
  <dimension ref="A1"/>
  <sheetViews>
    <sheetView showGridLines="0" zoomScale="74" workbookViewId="0">
      <selection activeCell="V17" sqref="V17"/>
    </sheetView>
  </sheetViews>
  <sheetFormatPr defaultRowHeight="14.25" x14ac:dyDescent="0.2"/>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F110"/>
  <sheetViews>
    <sheetView tabSelected="1" topLeftCell="A3" zoomScale="50" zoomScaleNormal="50" zoomScalePageLayoutView="32" workbookViewId="0">
      <selection activeCell="D51" sqref="D51"/>
    </sheetView>
  </sheetViews>
  <sheetFormatPr defaultRowHeight="14.25" x14ac:dyDescent="0.2"/>
  <cols>
    <col min="1" max="1" width="62.125" customWidth="1"/>
    <col min="2" max="2" width="43" style="14" bestFit="1" customWidth="1"/>
    <col min="3" max="3" width="46.5" bestFit="1" customWidth="1"/>
    <col min="4" max="4" width="83" bestFit="1" customWidth="1"/>
    <col min="5" max="5" width="71" bestFit="1" customWidth="1"/>
    <col min="6" max="6" width="21.875" bestFit="1" customWidth="1"/>
    <col min="7" max="7" width="7.25" bestFit="1" customWidth="1"/>
    <col min="8" max="8" width="14.625" bestFit="1" customWidth="1"/>
    <col min="9" max="9" width="11.75" bestFit="1" customWidth="1"/>
    <col min="10" max="10" width="12" bestFit="1" customWidth="1"/>
    <col min="11" max="11" width="15.125" customWidth="1"/>
    <col min="12" max="12" width="14.625" customWidth="1"/>
    <col min="13" max="13" width="11.125" customWidth="1"/>
    <col min="14" max="14" width="12.5" customWidth="1"/>
    <col min="15" max="15" width="12.375" customWidth="1"/>
    <col min="16" max="16" width="17.625" customWidth="1"/>
    <col min="33" max="36" width="8.625" customWidth="1"/>
    <col min="37" max="37" width="1.875" customWidth="1"/>
    <col min="38" max="38" width="73.375" customWidth="1"/>
    <col min="39" max="39" width="20.375" customWidth="1"/>
  </cols>
  <sheetData>
    <row r="1" spans="1:15" ht="31.5" x14ac:dyDescent="0.5">
      <c r="A1" s="17" t="s">
        <v>0</v>
      </c>
      <c r="B1" t="s">
        <v>122</v>
      </c>
      <c r="C1" s="67" t="s">
        <v>1</v>
      </c>
      <c r="D1" s="75" t="s">
        <v>123</v>
      </c>
      <c r="E1" s="68" t="s">
        <v>121</v>
      </c>
    </row>
    <row r="2" spans="1:15" ht="15" thickBot="1" x14ac:dyDescent="0.25"/>
    <row r="3" spans="1:15" s="15" customFormat="1" ht="126.75" thickBot="1" x14ac:dyDescent="0.25">
      <c r="A3" s="72" t="s">
        <v>2</v>
      </c>
      <c r="B3" s="73" t="s">
        <v>3</v>
      </c>
      <c r="C3" s="73" t="s">
        <v>4</v>
      </c>
      <c r="D3" s="74" t="s">
        <v>5</v>
      </c>
      <c r="E3" s="74" t="s">
        <v>6</v>
      </c>
      <c r="F3" s="74" t="s">
        <v>7</v>
      </c>
      <c r="G3" s="74" t="s">
        <v>8</v>
      </c>
      <c r="H3" s="74" t="s">
        <v>9</v>
      </c>
      <c r="I3" s="80" t="s">
        <v>126</v>
      </c>
      <c r="J3" s="80" t="s">
        <v>127</v>
      </c>
      <c r="K3" s="81" t="s">
        <v>125</v>
      </c>
      <c r="L3" s="80" t="s">
        <v>128</v>
      </c>
      <c r="M3" s="81" t="s">
        <v>129</v>
      </c>
      <c r="N3" s="80" t="s">
        <v>130</v>
      </c>
      <c r="O3" s="80" t="s">
        <v>131</v>
      </c>
    </row>
    <row r="4" spans="1:15" ht="23.45" customHeight="1" thickBot="1" x14ac:dyDescent="0.25">
      <c r="A4" s="82" t="s">
        <v>10</v>
      </c>
      <c r="B4" s="92" t="s">
        <v>11</v>
      </c>
      <c r="C4" s="19" t="s">
        <v>12</v>
      </c>
      <c r="D4" s="2" t="s">
        <v>13</v>
      </c>
      <c r="E4" s="2" t="s">
        <v>14</v>
      </c>
      <c r="F4" s="63">
        <v>730</v>
      </c>
      <c r="G4" s="76">
        <v>0</v>
      </c>
      <c r="H4" s="2" t="s">
        <v>15</v>
      </c>
      <c r="I4" s="12">
        <f>G4*690.29028/F4</f>
        <v>0</v>
      </c>
      <c r="J4" s="12">
        <f>$G4*198.97423/F4</f>
        <v>0</v>
      </c>
      <c r="K4" s="12">
        <f>$G4*5.78966/F4</f>
        <v>0</v>
      </c>
      <c r="L4" s="12">
        <f>$G4*0.246/F4</f>
        <v>0</v>
      </c>
      <c r="M4" s="12">
        <f>$G4*0.9151/F4</f>
        <v>0</v>
      </c>
      <c r="N4" s="12">
        <f>$G4*0.0000568/F4</f>
        <v>0</v>
      </c>
      <c r="O4" s="12">
        <f>$G4*1.3543/F4</f>
        <v>0</v>
      </c>
    </row>
    <row r="5" spans="1:15" ht="15" customHeight="1" thickBot="1" x14ac:dyDescent="0.25">
      <c r="A5" s="83"/>
      <c r="B5" s="93"/>
      <c r="C5" s="18" t="s">
        <v>16</v>
      </c>
      <c r="D5" s="6" t="s">
        <v>17</v>
      </c>
      <c r="E5" s="1" t="s">
        <v>18</v>
      </c>
      <c r="F5" s="63">
        <v>600</v>
      </c>
      <c r="G5" s="76">
        <v>0</v>
      </c>
      <c r="H5" s="1" t="s">
        <v>15</v>
      </c>
      <c r="I5" s="5">
        <f>G5*464.0444/F5</f>
        <v>0</v>
      </c>
      <c r="J5" s="5">
        <f>$G5*(-1868.517)/F5</f>
        <v>0</v>
      </c>
      <c r="K5" s="5">
        <f>$G5*4.19652/F5</f>
        <v>0</v>
      </c>
      <c r="L5" s="5">
        <f>$G5*0.18091/F5</f>
        <v>0</v>
      </c>
      <c r="M5" s="5">
        <f>$G5*2.69401/F5</f>
        <v>0</v>
      </c>
      <c r="N5" s="5">
        <f>$G5*0.000027272/F5</f>
        <v>0</v>
      </c>
      <c r="O5" s="5">
        <f>$G5*5714.439/F5</f>
        <v>0</v>
      </c>
    </row>
    <row r="6" spans="1:15" ht="15" customHeight="1" thickBot="1" x14ac:dyDescent="0.25">
      <c r="A6" s="83"/>
      <c r="B6" s="92" t="s">
        <v>19</v>
      </c>
      <c r="C6" s="21" t="s">
        <v>20</v>
      </c>
      <c r="D6" s="1" t="s">
        <v>21</v>
      </c>
      <c r="E6" s="1" t="s">
        <v>20</v>
      </c>
      <c r="F6" s="60" t="s">
        <v>22</v>
      </c>
      <c r="G6" s="76">
        <v>0</v>
      </c>
      <c r="H6" s="1" t="s">
        <v>15</v>
      </c>
      <c r="I6" s="5">
        <f>G6*4.11357</f>
        <v>0</v>
      </c>
      <c r="J6" s="5">
        <f>$G6*4.16291579381895</f>
        <v>0</v>
      </c>
      <c r="K6" s="5">
        <f>$G6*0.0278716398041097</f>
        <v>0</v>
      </c>
      <c r="L6" s="5">
        <f>$G6*0.00252982960073912</f>
        <v>0</v>
      </c>
      <c r="M6" s="5">
        <f>$G6*0.00428433023806117</f>
        <v>0</v>
      </c>
      <c r="N6" s="5">
        <f>$G6*2.74982159183876E-06</f>
        <v>0</v>
      </c>
      <c r="O6" s="5">
        <f>$G6*122.917370907645</f>
        <v>0</v>
      </c>
    </row>
    <row r="7" spans="1:15" ht="15" customHeight="1" thickBot="1" x14ac:dyDescent="0.25">
      <c r="A7" s="83"/>
      <c r="B7" s="93"/>
      <c r="C7" s="21" t="s">
        <v>23</v>
      </c>
      <c r="D7" s="1" t="s">
        <v>24</v>
      </c>
      <c r="E7" s="1" t="s">
        <v>25</v>
      </c>
      <c r="F7" s="60" t="s">
        <v>22</v>
      </c>
      <c r="G7" s="76">
        <v>0</v>
      </c>
      <c r="H7" s="1" t="s">
        <v>15</v>
      </c>
      <c r="I7" s="5">
        <f>G7*(-1.45256)</f>
        <v>0</v>
      </c>
      <c r="J7" s="5">
        <f>G7*(-1.45878077401851)</f>
        <v>0</v>
      </c>
      <c r="K7" s="5">
        <f>$G7*(-0.00674946768738208)</f>
        <v>0</v>
      </c>
      <c r="L7" s="5">
        <f>$G7*(-0.0000019301181178199)</f>
        <v>0</v>
      </c>
      <c r="M7" s="5">
        <f>$G7*(-0.00128203866973771)</f>
        <v>0</v>
      </c>
      <c r="N7" s="5">
        <f>$G7*(-0.101563867218232)</f>
        <v>0</v>
      </c>
      <c r="O7" s="5">
        <f>$G7*(-0.327303497120258)</f>
        <v>0</v>
      </c>
    </row>
    <row r="8" spans="1:15" ht="15" customHeight="1" thickBot="1" x14ac:dyDescent="0.25">
      <c r="A8" s="83"/>
      <c r="B8" s="92" t="s">
        <v>26</v>
      </c>
      <c r="C8" s="19" t="s">
        <v>27</v>
      </c>
      <c r="D8" s="2" t="s">
        <v>28</v>
      </c>
      <c r="E8" s="2" t="s">
        <v>29</v>
      </c>
      <c r="F8" s="61" t="s">
        <v>22</v>
      </c>
      <c r="G8" s="76">
        <v>0</v>
      </c>
      <c r="H8" s="2" t="s">
        <v>15</v>
      </c>
      <c r="I8" s="12">
        <f>G8*5.84135</f>
        <v>0</v>
      </c>
      <c r="J8" s="12">
        <f>$G$8*0.44633</f>
        <v>0</v>
      </c>
      <c r="K8" s="12">
        <f>$G$8*0.05829</f>
        <v>0</v>
      </c>
      <c r="L8" s="12">
        <f>$G$8*0.00241</f>
        <v>0</v>
      </c>
      <c r="M8" s="12">
        <f>$G$8*0.00472</f>
        <v>0</v>
      </c>
      <c r="N8" s="12">
        <f>G8*0.000000259</f>
        <v>0</v>
      </c>
      <c r="O8" s="12">
        <f>$G$8*34.226</f>
        <v>0</v>
      </c>
    </row>
    <row r="9" spans="1:15" ht="15" customHeight="1" thickBot="1" x14ac:dyDescent="0.25">
      <c r="A9" s="83"/>
      <c r="B9" s="93"/>
      <c r="C9" s="20" t="s">
        <v>30</v>
      </c>
      <c r="D9" s="3" t="s">
        <v>31</v>
      </c>
      <c r="E9" s="3" t="s">
        <v>32</v>
      </c>
      <c r="F9" s="62" t="s">
        <v>22</v>
      </c>
      <c r="G9" s="76">
        <v>0</v>
      </c>
      <c r="H9" s="3" t="s">
        <v>15</v>
      </c>
      <c r="I9" s="13">
        <f>G9*25.79627</f>
        <v>0</v>
      </c>
      <c r="J9" s="13">
        <f>$G$9*21.71236</f>
        <v>0</v>
      </c>
      <c r="K9" s="13">
        <f>$G$9*0.19838</f>
        <v>0</v>
      </c>
      <c r="L9" s="13">
        <f>$G$9*0.00891</f>
        <v>0</v>
      </c>
      <c r="M9" s="13">
        <f>$G$9*0.02158</f>
        <v>0</v>
      </c>
      <c r="N9" s="13">
        <f>$G$9*0.000001549</f>
        <v>0</v>
      </c>
      <c r="O9" s="13">
        <f>$G$9*327.969</f>
        <v>0</v>
      </c>
    </row>
    <row r="10" spans="1:15" ht="14.45" customHeight="1" thickBot="1" x14ac:dyDescent="0.25">
      <c r="A10" s="83"/>
      <c r="B10" s="85" t="s">
        <v>33</v>
      </c>
      <c r="C10" s="19" t="s">
        <v>34</v>
      </c>
      <c r="D10" s="2" t="s">
        <v>35</v>
      </c>
      <c r="E10" s="2" t="s">
        <v>36</v>
      </c>
      <c r="F10" s="64">
        <v>50</v>
      </c>
      <c r="G10" s="76">
        <v>0</v>
      </c>
      <c r="H10" s="2" t="s">
        <v>15</v>
      </c>
      <c r="I10" s="12">
        <f>$G$10*4.86456/$F$10</f>
        <v>0</v>
      </c>
      <c r="J10" s="12">
        <f>G10*4.93682/$F$10</f>
        <v>0</v>
      </c>
      <c r="K10" s="12">
        <f>G10*0.02505/$F$10</f>
        <v>0</v>
      </c>
      <c r="L10" s="12">
        <f>$G$10*0.00071/$F$10</f>
        <v>0</v>
      </c>
      <c r="M10" s="12">
        <f>$G$10*0.00628/$F$10</f>
        <v>0</v>
      </c>
      <c r="N10" s="12">
        <f>G10*0.000000248987/$F$10</f>
        <v>0</v>
      </c>
      <c r="O10" s="12">
        <f>G10*24.91/$F$10</f>
        <v>0</v>
      </c>
    </row>
    <row r="11" spans="1:15" ht="15" customHeight="1" thickBot="1" x14ac:dyDescent="0.25">
      <c r="A11" s="83"/>
      <c r="B11" s="86"/>
      <c r="C11" s="20" t="s">
        <v>37</v>
      </c>
      <c r="D11" s="3" t="s">
        <v>38</v>
      </c>
      <c r="E11" s="3" t="s">
        <v>39</v>
      </c>
      <c r="F11" s="65">
        <v>35</v>
      </c>
      <c r="G11" s="76">
        <v>0</v>
      </c>
      <c r="H11" s="3" t="s">
        <v>15</v>
      </c>
      <c r="I11" s="13">
        <f>G11*1.52036188945353/$F$11</f>
        <v>0</v>
      </c>
      <c r="J11" s="13">
        <f>G11*1.52036693789609/$F$11</f>
        <v>0</v>
      </c>
      <c r="K11" s="13">
        <f>G11*0.00576935697341758/$F$11</f>
        <v>0</v>
      </c>
      <c r="L11" s="13">
        <f>G11*0.0000134825227077286/$F$11</f>
        <v>0</v>
      </c>
      <c r="M11" s="13">
        <f>G11*0.000404993695722092/$F$11</f>
        <v>0</v>
      </c>
      <c r="N11" s="13">
        <f>G11*1.49749085647512E-08/$F$11</f>
        <v>0</v>
      </c>
      <c r="O11" s="13">
        <f>G11*0.365549126621845</f>
        <v>0</v>
      </c>
    </row>
    <row r="12" spans="1:15" ht="18.95" customHeight="1" thickBot="1" x14ac:dyDescent="0.25">
      <c r="A12" s="83"/>
      <c r="B12" s="50" t="s">
        <v>40</v>
      </c>
      <c r="C12" s="51" t="s">
        <v>41</v>
      </c>
      <c r="D12" s="52" t="s">
        <v>42</v>
      </c>
      <c r="E12" s="52" t="s">
        <v>43</v>
      </c>
      <c r="F12" s="53"/>
      <c r="G12" s="76">
        <v>0</v>
      </c>
      <c r="H12" s="52" t="s">
        <v>15</v>
      </c>
      <c r="I12" s="54">
        <f>G12*2.31479</f>
        <v>0</v>
      </c>
      <c r="J12" s="54">
        <f>$G12*2.31957</f>
        <v>0</v>
      </c>
      <c r="K12" s="54">
        <f>$G12*0.0179130382022833</f>
        <v>0</v>
      </c>
      <c r="L12" s="54">
        <f>$G12*0.000914901835044256</f>
        <v>0</v>
      </c>
      <c r="M12" s="54">
        <f>$G12*0.00167481884743944</f>
        <v>0</v>
      </c>
      <c r="N12" s="54">
        <f>$G12*1.51828354479401E-07</f>
        <v>0</v>
      </c>
      <c r="O12" s="54">
        <f>$G12*36.4596761252458</f>
        <v>0</v>
      </c>
    </row>
    <row r="13" spans="1:15" ht="23.45" customHeight="1" thickBot="1" x14ac:dyDescent="0.25">
      <c r="A13" s="70" t="s">
        <v>44</v>
      </c>
      <c r="B13" s="55" t="s">
        <v>45</v>
      </c>
      <c r="C13" s="18" t="s">
        <v>46</v>
      </c>
      <c r="D13" s="1" t="s">
        <v>47</v>
      </c>
      <c r="E13" s="1" t="s">
        <v>48</v>
      </c>
      <c r="F13" s="1"/>
      <c r="G13" s="76">
        <v>0</v>
      </c>
      <c r="H13" s="1" t="s">
        <v>49</v>
      </c>
      <c r="I13" s="5">
        <f>G13*0.00014</f>
        <v>0</v>
      </c>
      <c r="J13" s="5">
        <f>$G13*0.000135461357821497</f>
        <v>0</v>
      </c>
      <c r="K13" s="5">
        <f>$G13*9.54646471114987E-07</f>
        <v>0</v>
      </c>
      <c r="L13" s="5">
        <f>$G13*1.03372048067274E-08</f>
        <v>0</v>
      </c>
      <c r="M13" s="5">
        <f>$G13*9.17793686092675E-08</f>
        <v>0</v>
      </c>
      <c r="N13" s="5">
        <f>$G13*4.20305103834878E-12</f>
        <v>0</v>
      </c>
      <c r="O13" s="5">
        <f>$G13*0.00116205539450859</f>
        <v>0</v>
      </c>
    </row>
    <row r="14" spans="1:15" ht="14.45" customHeight="1" thickBot="1" x14ac:dyDescent="0.25">
      <c r="A14" s="82" t="s">
        <v>50</v>
      </c>
      <c r="B14" s="92" t="s">
        <v>51</v>
      </c>
      <c r="C14" s="19" t="s">
        <v>52</v>
      </c>
      <c r="D14" s="2" t="s">
        <v>53</v>
      </c>
      <c r="E14" s="7" t="s">
        <v>54</v>
      </c>
      <c r="F14" s="2"/>
      <c r="G14" s="76">
        <v>0</v>
      </c>
      <c r="H14" s="2" t="s">
        <v>15</v>
      </c>
      <c r="I14" s="12">
        <f>G14*1.13581</f>
        <v>0</v>
      </c>
      <c r="J14" s="12">
        <f>$G14*1.13587491909944</f>
        <v>0</v>
      </c>
      <c r="K14" s="12">
        <f>$G14*0.00136748412991306</f>
        <v>0</v>
      </c>
      <c r="L14" s="12">
        <f>$G14*0.0000576623609586515</f>
        <v>0</v>
      </c>
      <c r="M14" s="12">
        <f>$G14*0.000151676420510619</f>
        <v>0</v>
      </c>
      <c r="N14" s="12">
        <f>$G14*1.32505423116549E-08</f>
        <v>0</v>
      </c>
      <c r="O14" s="12">
        <f>$G14*1.59794901407863</f>
        <v>0</v>
      </c>
    </row>
    <row r="15" spans="1:15" ht="14.45" customHeight="1" thickBot="1" x14ac:dyDescent="0.25">
      <c r="A15" s="83"/>
      <c r="B15" s="94"/>
      <c r="C15" s="18" t="s">
        <v>55</v>
      </c>
      <c r="D15" s="1" t="s">
        <v>56</v>
      </c>
      <c r="E15" s="4" t="s">
        <v>57</v>
      </c>
      <c r="F15" s="1"/>
      <c r="G15" s="76">
        <v>0</v>
      </c>
      <c r="H15" s="1" t="s">
        <v>15</v>
      </c>
      <c r="I15" s="5">
        <f>G15*0.20413</f>
        <v>0</v>
      </c>
      <c r="J15" s="5">
        <f>$G15*2.69326908555565</f>
        <v>0</v>
      </c>
      <c r="K15" s="5">
        <f>$G15*0.000631932042496766</f>
        <v>0</v>
      </c>
      <c r="L15" s="5">
        <f>$G15*0.0000141592631094008</f>
        <v>0</v>
      </c>
      <c r="M15" s="5">
        <f>$G15*0.0000623586273169754</f>
        <v>0</v>
      </c>
      <c r="N15" s="5">
        <f>$G15*8.18572124795669E-09</f>
        <v>0</v>
      </c>
      <c r="O15" s="5">
        <f>$G15*3.09446887374154</f>
        <v>0</v>
      </c>
    </row>
    <row r="16" spans="1:15" ht="23.45" customHeight="1" thickBot="1" x14ac:dyDescent="0.25">
      <c r="A16" s="84"/>
      <c r="B16" s="93"/>
      <c r="C16" s="20" t="s">
        <v>58</v>
      </c>
      <c r="D16" s="3" t="s">
        <v>59</v>
      </c>
      <c r="E16" s="8" t="s">
        <v>60</v>
      </c>
      <c r="F16" s="3"/>
      <c r="G16" s="76">
        <v>0</v>
      </c>
      <c r="H16" s="3" t="s">
        <v>15</v>
      </c>
      <c r="I16" s="13">
        <f>G16*0.01094</f>
        <v>0</v>
      </c>
      <c r="J16" s="13">
        <f>$G16*1.47097103136258</f>
        <v>0</v>
      </c>
      <c r="K16" s="13">
        <f>$G16*0.000332800664766137</f>
        <v>0</v>
      </c>
      <c r="L16" s="13">
        <f>$G16*0.0000061839115573656</f>
        <v>0</v>
      </c>
      <c r="M16" s="13">
        <f>$G16*0.0000297806251960979</f>
        <v>0</v>
      </c>
      <c r="N16" s="13">
        <f>$G16*2.87584054323509E-09</f>
        <v>0</v>
      </c>
      <c r="O16" s="13">
        <f>$G16*0.404179364583962</f>
        <v>0</v>
      </c>
    </row>
    <row r="17" spans="1:58" ht="24" thickBot="1" x14ac:dyDescent="0.25">
      <c r="A17" s="71" t="s">
        <v>61</v>
      </c>
      <c r="B17" s="55" t="s">
        <v>62</v>
      </c>
      <c r="C17" s="57" t="s">
        <v>46</v>
      </c>
      <c r="D17" s="56" t="s">
        <v>47</v>
      </c>
      <c r="E17" s="56" t="s">
        <v>63</v>
      </c>
      <c r="F17" s="56"/>
      <c r="G17" s="76">
        <v>0</v>
      </c>
      <c r="H17" s="10" t="s">
        <v>49</v>
      </c>
      <c r="I17" s="24">
        <f>G17*0.00017</f>
        <v>0</v>
      </c>
      <c r="J17" s="24">
        <f>$G17*0.000135461357821497</f>
        <v>0</v>
      </c>
      <c r="K17" s="24">
        <f>$G17*9.54646471114987E-07</f>
        <v>0</v>
      </c>
      <c r="L17" s="24">
        <f>$G17*1.03372048067274E-08</f>
        <v>0</v>
      </c>
      <c r="M17" s="24">
        <f>$G17*9.17793686092675E-08</f>
        <v>0</v>
      </c>
      <c r="N17" s="24">
        <f>$G17*4.20305103834878E-12</f>
        <v>0</v>
      </c>
      <c r="O17" s="24">
        <f>$G17*0.00116205539450859</f>
        <v>0</v>
      </c>
      <c r="BB17" s="11"/>
      <c r="BC17" s="11"/>
      <c r="BD17" s="11"/>
      <c r="BE17" s="11"/>
      <c r="BF17" s="11"/>
    </row>
    <row r="18" spans="1:58" ht="14.45" customHeight="1" thickBot="1" x14ac:dyDescent="0.25">
      <c r="A18" s="82" t="s">
        <v>64</v>
      </c>
      <c r="B18" s="92" t="s">
        <v>65</v>
      </c>
      <c r="C18" s="36" t="s">
        <v>66</v>
      </c>
      <c r="D18" s="10" t="s">
        <v>67</v>
      </c>
      <c r="E18" s="39" t="s">
        <v>68</v>
      </c>
      <c r="F18" s="39" t="s">
        <v>22</v>
      </c>
      <c r="G18" s="76">
        <v>0</v>
      </c>
      <c r="H18" s="10" t="s">
        <v>15</v>
      </c>
      <c r="I18" s="24">
        <f>G18*0.01498</f>
        <v>0</v>
      </c>
      <c r="J18" s="24">
        <f>$G18*0.0289582693542397</f>
        <v>0</v>
      </c>
      <c r="K18" s="24">
        <f>$G18*0.000104339723558747</f>
        <v>0</v>
      </c>
      <c r="L18" s="24">
        <f>$G18*0.0000139829036010804</f>
        <v>0</v>
      </c>
      <c r="M18" s="24">
        <f>$G18*0.000032061049578264</f>
        <v>0</v>
      </c>
      <c r="N18" s="24">
        <f>$G18*1.26198802763945E-07</f>
        <v>0</v>
      </c>
      <c r="O18" s="24">
        <f>$G18*784.993310891429</f>
        <v>0</v>
      </c>
      <c r="BB18" s="11"/>
      <c r="BC18" s="11"/>
      <c r="BD18" s="11"/>
      <c r="BE18" s="11"/>
      <c r="BF18" s="11"/>
    </row>
    <row r="19" spans="1:58" ht="14.45" customHeight="1" thickBot="1" x14ac:dyDescent="0.25">
      <c r="A19" s="83"/>
      <c r="B19" s="94"/>
      <c r="C19" s="36" t="s">
        <v>69</v>
      </c>
      <c r="D19" s="10" t="s">
        <v>70</v>
      </c>
      <c r="E19" s="40" t="s">
        <v>71</v>
      </c>
      <c r="F19" s="39" t="s">
        <v>22</v>
      </c>
      <c r="G19" s="76">
        <v>0</v>
      </c>
      <c r="H19" s="10" t="s">
        <v>15</v>
      </c>
      <c r="I19" s="24">
        <f>G19*0.08828</f>
        <v>0</v>
      </c>
      <c r="J19" s="24">
        <f>$G19*0.0882540016076547</f>
        <v>0</v>
      </c>
      <c r="K19" s="24">
        <f>$G19*0.000103841424211028</f>
        <v>0</v>
      </c>
      <c r="L19" s="24">
        <f>$G19*1.55771172388409E-06</f>
        <v>0</v>
      </c>
      <c r="M19" s="24">
        <f>$G19*0.0000116255002171484</f>
        <v>0</v>
      </c>
      <c r="N19" s="24">
        <f>$G19*4.17824201608856E-09</f>
        <v>0</v>
      </c>
      <c r="O19" s="24">
        <f>$G19*44.4405822317035</f>
        <v>0</v>
      </c>
      <c r="BB19" s="11"/>
      <c r="BC19" s="11"/>
      <c r="BD19" s="11"/>
      <c r="BE19" s="11"/>
      <c r="BF19" s="11"/>
    </row>
    <row r="20" spans="1:58" ht="14.45" customHeight="1" thickBot="1" x14ac:dyDescent="0.25">
      <c r="A20" s="83"/>
      <c r="B20" s="94"/>
      <c r="C20" s="36" t="s">
        <v>72</v>
      </c>
      <c r="D20" s="10" t="s">
        <v>73</v>
      </c>
      <c r="E20" s="40" t="s">
        <v>74</v>
      </c>
      <c r="F20" s="39" t="s">
        <v>22</v>
      </c>
      <c r="G20" s="76">
        <v>0</v>
      </c>
      <c r="H20" s="10" t="s">
        <v>15</v>
      </c>
      <c r="I20" s="24">
        <f>G20*0.06228</f>
        <v>0</v>
      </c>
      <c r="J20" s="24">
        <f>$G20*0.0841875226872068</f>
        <v>0</v>
      </c>
      <c r="K20" s="24">
        <f>$G20*0.000100379974254574</f>
        <v>0</v>
      </c>
      <c r="L20" s="24">
        <f>$G20*0.0000022848769016483</f>
        <v>0</v>
      </c>
      <c r="M20" s="24">
        <f>$G20*0.0000114783617778713</f>
        <v>0</v>
      </c>
      <c r="N20" s="24">
        <f>$G20*8.06745957447989E-10</f>
        <v>0</v>
      </c>
      <c r="O20" s="24">
        <f>$G20*0.904952446968832</f>
        <v>0</v>
      </c>
      <c r="BB20" s="11"/>
      <c r="BC20" s="11"/>
      <c r="BD20" s="11"/>
      <c r="BE20" s="11"/>
      <c r="BF20" s="11"/>
    </row>
    <row r="21" spans="1:58" ht="14.45" customHeight="1" thickBot="1" x14ac:dyDescent="0.25">
      <c r="A21" s="83"/>
      <c r="B21" s="94"/>
      <c r="C21" s="36" t="s">
        <v>75</v>
      </c>
      <c r="D21" s="10" t="s">
        <v>76</v>
      </c>
      <c r="E21" s="40" t="s">
        <v>77</v>
      </c>
      <c r="F21" s="39" t="s">
        <v>22</v>
      </c>
      <c r="G21" s="76">
        <v>0</v>
      </c>
      <c r="H21" s="10" t="s">
        <v>15</v>
      </c>
      <c r="I21" s="24">
        <f>G21*0.00265</f>
        <v>0</v>
      </c>
      <c r="J21" s="24">
        <f>$G21*0.00265721972816461</f>
        <v>0</v>
      </c>
      <c r="K21" s="24">
        <f>$G21*0.000026977772885964</f>
        <v>0</v>
      </c>
      <c r="L21" s="24">
        <f>$G21*1.07536302598881E-07</f>
        <v>0</v>
      </c>
      <c r="M21" s="24">
        <f>$G21*3.30897328171848E-06</f>
        <v>0</v>
      </c>
      <c r="N21" s="24">
        <f>$G21*6.74307821898126E-11</f>
        <v>0</v>
      </c>
      <c r="O21" s="24">
        <f>$G21*0.00344367827442645</f>
        <v>0</v>
      </c>
      <c r="BB21" s="11"/>
      <c r="BC21" s="11"/>
      <c r="BD21" s="11"/>
      <c r="BE21" s="11"/>
      <c r="BF21" s="11"/>
    </row>
    <row r="22" spans="1:58" ht="14.45" customHeight="1" thickBot="1" x14ac:dyDescent="0.25">
      <c r="A22" s="83"/>
      <c r="B22" s="94"/>
      <c r="C22" s="36" t="s">
        <v>78</v>
      </c>
      <c r="D22" s="10" t="s">
        <v>79</v>
      </c>
      <c r="E22" s="40" t="s">
        <v>80</v>
      </c>
      <c r="F22" s="39" t="s">
        <v>22</v>
      </c>
      <c r="G22" s="76">
        <v>0</v>
      </c>
      <c r="H22" s="10" t="s">
        <v>15</v>
      </c>
      <c r="I22" s="24">
        <f>G22*0.20413</f>
        <v>0</v>
      </c>
      <c r="J22" s="24">
        <f>$G22*2.69326908555565</f>
        <v>0</v>
      </c>
      <c r="K22" s="24">
        <f>$G22*0.000631932042496766</f>
        <v>0</v>
      </c>
      <c r="L22" s="24">
        <f>$G22*0.0000141592631094008</f>
        <v>0</v>
      </c>
      <c r="M22" s="24">
        <f>$G22*0.0000623586273169754</f>
        <v>0</v>
      </c>
      <c r="N22" s="24">
        <f>$G22*8.18572124795669E-08</f>
        <v>0</v>
      </c>
      <c r="O22" s="24">
        <f>$G22*3.09446887374154</f>
        <v>0</v>
      </c>
      <c r="BB22" s="11"/>
      <c r="BC22" s="11"/>
      <c r="BD22" s="11"/>
      <c r="BE22" s="11"/>
      <c r="BF22" s="11"/>
    </row>
    <row r="23" spans="1:58" ht="14.45" customHeight="1" thickBot="1" x14ac:dyDescent="0.25">
      <c r="A23" s="84"/>
      <c r="B23" s="93"/>
      <c r="C23" s="36" t="s">
        <v>81</v>
      </c>
      <c r="D23" s="10" t="s">
        <v>82</v>
      </c>
      <c r="E23" s="40" t="s">
        <v>83</v>
      </c>
      <c r="F23" s="39" t="s">
        <v>22</v>
      </c>
      <c r="G23" s="76">
        <v>0</v>
      </c>
      <c r="H23" s="10" t="s">
        <v>15</v>
      </c>
      <c r="I23" s="24">
        <f>G23*1.13581</f>
        <v>0</v>
      </c>
      <c r="J23" s="24">
        <f>$G23*1.13587491899005</f>
        <v>0</v>
      </c>
      <c r="K23" s="24">
        <f>$G23*0.00136748413285745</f>
        <v>0</v>
      </c>
      <c r="L23" s="24">
        <f>$G23*0.0000576623613500453</f>
        <v>0</v>
      </c>
      <c r="M23" s="24">
        <f>$G23*0.000151676420562647</f>
        <v>0</v>
      </c>
      <c r="N23" s="24">
        <f>$G23*1.32505420855428E-08</f>
        <v>0</v>
      </c>
      <c r="O23" s="24">
        <f>$G23*1.59794902149721</f>
        <v>0</v>
      </c>
      <c r="BB23" s="11"/>
      <c r="BC23" s="11"/>
      <c r="BD23" s="11"/>
      <c r="BE23" s="11"/>
      <c r="BF23" s="11"/>
    </row>
    <row r="24" spans="1:58" ht="21.95" customHeight="1" thickBot="1" x14ac:dyDescent="0.25">
      <c r="A24" s="82" t="s">
        <v>84</v>
      </c>
      <c r="B24" s="85" t="s">
        <v>85</v>
      </c>
      <c r="C24" s="36" t="s">
        <v>86</v>
      </c>
      <c r="D24" s="10" t="s">
        <v>87</v>
      </c>
      <c r="E24" s="10" t="s">
        <v>88</v>
      </c>
      <c r="F24" s="10"/>
      <c r="G24" s="76">
        <v>0</v>
      </c>
      <c r="H24" s="10" t="s">
        <v>89</v>
      </c>
      <c r="I24" s="24">
        <f>-G24*0.17763</f>
        <v>0</v>
      </c>
      <c r="J24" s="24">
        <f>-G24*0.17821</f>
        <v>0</v>
      </c>
      <c r="K24" s="24">
        <f>-G24*0.00089</f>
        <v>0</v>
      </c>
      <c r="L24" s="24">
        <f>-G24*3.12933*10^(-5)</f>
        <v>0</v>
      </c>
      <c r="M24" s="24">
        <f>-G24*0.0000607201</f>
        <v>0</v>
      </c>
      <c r="N24" s="24">
        <f>-G24*4.2906*10^(-9)</f>
        <v>0</v>
      </c>
      <c r="O24" s="24">
        <f>-G24*0.0000000042906</f>
        <v>0</v>
      </c>
      <c r="BB24" s="11"/>
      <c r="BC24" s="11"/>
      <c r="BD24" s="11"/>
      <c r="BE24" s="11"/>
      <c r="BF24" s="11"/>
    </row>
    <row r="25" spans="1:58" ht="25.5" customHeight="1" thickBot="1" x14ac:dyDescent="0.25">
      <c r="A25" s="84"/>
      <c r="B25" s="95"/>
      <c r="C25" s="32" t="s">
        <v>90</v>
      </c>
      <c r="D25" s="25" t="s">
        <v>91</v>
      </c>
      <c r="E25" s="25" t="s">
        <v>92</v>
      </c>
      <c r="F25" s="25"/>
      <c r="G25" s="76">
        <v>0</v>
      </c>
      <c r="H25" s="25" t="s">
        <v>89</v>
      </c>
      <c r="I25" s="26">
        <f>-G25*0.05915</f>
        <v>0</v>
      </c>
      <c r="J25" s="26">
        <f>-G25*0.0591512744621312</f>
        <v>0</v>
      </c>
      <c r="K25" s="26">
        <f>-G25*0.00018058214892642</f>
        <v>0</v>
      </c>
      <c r="L25" s="26">
        <f>-G25*1.96063965147408E-06</f>
        <v>0</v>
      </c>
      <c r="M25" s="26">
        <f>-G25*9.58489434858756E-06</f>
        <v>0</v>
      </c>
      <c r="N25" s="26">
        <f>-G25*3.56620032232297E-10</f>
        <v>0</v>
      </c>
      <c r="O25" s="26">
        <f>-G25*0.0506188136558681</f>
        <v>0</v>
      </c>
      <c r="BB25" s="11"/>
      <c r="BC25" s="11"/>
      <c r="BD25" s="11"/>
      <c r="BE25" s="11"/>
      <c r="BF25" s="11"/>
    </row>
    <row r="26" spans="1:58" ht="14.45" customHeight="1" thickBot="1" x14ac:dyDescent="0.25">
      <c r="A26" s="82" t="s">
        <v>93</v>
      </c>
      <c r="B26" s="90" t="s">
        <v>94</v>
      </c>
      <c r="C26" s="28" t="s">
        <v>34</v>
      </c>
      <c r="D26" s="29" t="s">
        <v>35</v>
      </c>
      <c r="E26" s="29" t="s">
        <v>95</v>
      </c>
      <c r="F26" s="49"/>
      <c r="G26" s="76">
        <v>0</v>
      </c>
      <c r="H26" s="30"/>
      <c r="I26" s="31">
        <f>G26*4.86456</f>
        <v>0</v>
      </c>
      <c r="J26" s="31">
        <f>G26*4.93682</f>
        <v>0</v>
      </c>
      <c r="K26" s="31">
        <f>G26*0.02505</f>
        <v>0</v>
      </c>
      <c r="L26" s="31">
        <f>$G$26*0.00071</f>
        <v>0</v>
      </c>
      <c r="M26" s="31">
        <f>$G$26*0.00628</f>
        <v>0</v>
      </c>
      <c r="N26" s="31">
        <f>G26*0.000000248987</f>
        <v>0</v>
      </c>
      <c r="O26" s="31">
        <f>G26*24.91</f>
        <v>0</v>
      </c>
    </row>
    <row r="27" spans="1:58" ht="15" customHeight="1" thickBot="1" x14ac:dyDescent="0.25">
      <c r="A27" s="83"/>
      <c r="B27" s="91"/>
      <c r="C27" s="32" t="s">
        <v>39</v>
      </c>
      <c r="D27" s="25" t="s">
        <v>96</v>
      </c>
      <c r="E27" s="25" t="s">
        <v>97</v>
      </c>
      <c r="F27" s="48" t="s">
        <v>22</v>
      </c>
      <c r="G27" s="76">
        <v>0</v>
      </c>
      <c r="H27" s="25" t="s">
        <v>15</v>
      </c>
      <c r="I27" s="24">
        <f>G27*7.17085</f>
        <v>0</v>
      </c>
      <c r="J27" s="24">
        <f>G27*4.93682</f>
        <v>0</v>
      </c>
      <c r="K27" s="24">
        <f>G27*0.02505</f>
        <v>0</v>
      </c>
      <c r="L27" s="24">
        <f>G27*0.00071</f>
        <v>0</v>
      </c>
      <c r="M27" s="24">
        <f>G27*0.00628</f>
        <v>0</v>
      </c>
      <c r="N27" s="24">
        <f>G27*0.000000248987</f>
        <v>0</v>
      </c>
      <c r="O27" s="24">
        <f>G27*24.91</f>
        <v>0</v>
      </c>
    </row>
    <row r="28" spans="1:58" ht="14.45" customHeight="1" thickBot="1" x14ac:dyDescent="0.25">
      <c r="A28" s="83"/>
      <c r="B28" s="90" t="s">
        <v>98</v>
      </c>
      <c r="C28" s="28" t="s">
        <v>27</v>
      </c>
      <c r="D28" s="29" t="s">
        <v>28</v>
      </c>
      <c r="E28" s="33" t="s">
        <v>99</v>
      </c>
      <c r="F28" s="34" t="s">
        <v>22</v>
      </c>
      <c r="G28" s="76">
        <v>0</v>
      </c>
      <c r="H28" s="29" t="s">
        <v>15</v>
      </c>
      <c r="I28" s="24">
        <f>$G$28*0.44633</f>
        <v>0</v>
      </c>
      <c r="J28" s="24">
        <f>G28*0.44633</f>
        <v>0</v>
      </c>
      <c r="K28" s="24">
        <f>$G$28*0.05829</f>
        <v>0</v>
      </c>
      <c r="L28" s="24">
        <f>$G$28*0.00241</f>
        <v>0</v>
      </c>
      <c r="M28" s="24">
        <f>$G$28*0.00472</f>
        <v>0</v>
      </c>
      <c r="N28" s="24">
        <f>G28*0.000000259</f>
        <v>0</v>
      </c>
      <c r="O28" s="24">
        <f>$G$28*34.226</f>
        <v>0</v>
      </c>
    </row>
    <row r="29" spans="1:58" ht="15" customHeight="1" thickBot="1" x14ac:dyDescent="0.25">
      <c r="A29" s="83"/>
      <c r="B29" s="91"/>
      <c r="C29" s="32" t="s">
        <v>30</v>
      </c>
      <c r="D29" s="25" t="s">
        <v>31</v>
      </c>
      <c r="E29" s="35" t="s">
        <v>100</v>
      </c>
      <c r="F29" s="48" t="s">
        <v>22</v>
      </c>
      <c r="G29" s="76">
        <v>0</v>
      </c>
      <c r="H29" s="25" t="s">
        <v>15</v>
      </c>
      <c r="I29" s="24">
        <f>$G$29*21.71236</f>
        <v>0</v>
      </c>
      <c r="J29" s="24">
        <f>$G$29*21.71236</f>
        <v>0</v>
      </c>
      <c r="K29" s="24">
        <f>$G$29*0.19838</f>
        <v>0</v>
      </c>
      <c r="L29" s="24">
        <f>$G$29*0.00891</f>
        <v>0</v>
      </c>
      <c r="M29" s="24">
        <f>$G$29*0.02158</f>
        <v>0</v>
      </c>
      <c r="N29" s="24">
        <f>$G$29*0.000001549</f>
        <v>0</v>
      </c>
      <c r="O29" s="24">
        <f>$G$29*327.969</f>
        <v>0</v>
      </c>
    </row>
    <row r="30" spans="1:58" ht="14.45" customHeight="1" thickBot="1" x14ac:dyDescent="0.25">
      <c r="A30" s="83"/>
      <c r="B30" s="92" t="s">
        <v>101</v>
      </c>
      <c r="C30" s="28" t="s">
        <v>102</v>
      </c>
      <c r="D30" s="29" t="s">
        <v>13</v>
      </c>
      <c r="E30" s="33" t="s">
        <v>103</v>
      </c>
      <c r="F30" s="66">
        <v>730</v>
      </c>
      <c r="G30" s="76">
        <v>0</v>
      </c>
      <c r="H30" s="29" t="s">
        <v>15</v>
      </c>
      <c r="I30" s="24">
        <f>G30*690.29028/F30</f>
        <v>0</v>
      </c>
      <c r="J30" s="24">
        <f>$G30*198.97423/F30</f>
        <v>0</v>
      </c>
      <c r="K30" s="24">
        <f>$G30*5.78966/F30</f>
        <v>0</v>
      </c>
      <c r="L30" s="24">
        <f>$G30*0.246/F30</f>
        <v>0</v>
      </c>
      <c r="M30" s="24">
        <f>$G30*0.9151/F30</f>
        <v>0</v>
      </c>
      <c r="N30" s="24">
        <f>$G30*0.0000568/F30</f>
        <v>0</v>
      </c>
      <c r="O30" s="24">
        <f>$G30*1.3543/F30</f>
        <v>0</v>
      </c>
    </row>
    <row r="31" spans="1:58" ht="14.45" customHeight="1" thickBot="1" x14ac:dyDescent="0.25">
      <c r="A31" s="83"/>
      <c r="B31" s="93"/>
      <c r="C31" s="36" t="s">
        <v>16</v>
      </c>
      <c r="D31" s="10" t="s">
        <v>17</v>
      </c>
      <c r="E31" s="37" t="s">
        <v>104</v>
      </c>
      <c r="F31" s="41">
        <v>600</v>
      </c>
      <c r="G31" s="76">
        <v>0</v>
      </c>
      <c r="H31" s="23" t="s">
        <v>15</v>
      </c>
      <c r="I31" s="24">
        <f>G31*464.0444/F31</f>
        <v>0</v>
      </c>
      <c r="J31" s="24">
        <f>$G31*(-1868.517)/F31</f>
        <v>0</v>
      </c>
      <c r="K31" s="24">
        <f>$G31*4.19652/F31</f>
        <v>0</v>
      </c>
      <c r="L31" s="24">
        <f>$G31*0.18091/F31</f>
        <v>0</v>
      </c>
      <c r="M31" s="24">
        <f>$G31*2.69401/F31</f>
        <v>0</v>
      </c>
      <c r="N31" s="24">
        <f>$G31*0.000027272/F31</f>
        <v>0</v>
      </c>
      <c r="O31" s="24">
        <f>$G31*5714.439/F31</f>
        <v>0</v>
      </c>
    </row>
    <row r="32" spans="1:58" ht="19.5" thickBot="1" x14ac:dyDescent="0.35">
      <c r="A32" s="84"/>
      <c r="B32" s="59" t="s">
        <v>105</v>
      </c>
      <c r="C32" s="38" t="s">
        <v>20</v>
      </c>
      <c r="D32" s="10" t="s">
        <v>21</v>
      </c>
      <c r="E32" s="10" t="s">
        <v>20</v>
      </c>
      <c r="F32" s="47" t="s">
        <v>22</v>
      </c>
      <c r="G32" s="76">
        <v>0</v>
      </c>
      <c r="H32" s="10" t="s">
        <v>15</v>
      </c>
      <c r="I32" s="24">
        <f>G32*4.11357</f>
        <v>0</v>
      </c>
      <c r="J32" s="24">
        <f>$G32*4.16291579381895</f>
        <v>0</v>
      </c>
      <c r="K32" s="24">
        <f>$G32*0.0278716398041097</f>
        <v>0</v>
      </c>
      <c r="L32" s="24">
        <f>$G32*0.00252982960073912</f>
        <v>0</v>
      </c>
      <c r="M32" s="24">
        <f>$G32*0.00428433023806117</f>
        <v>0</v>
      </c>
      <c r="N32" s="24">
        <f>$G32*2.74982159183876E-06</f>
        <v>0</v>
      </c>
      <c r="O32" s="24">
        <f>$G32*122.917370907645</f>
        <v>0</v>
      </c>
    </row>
    <row r="33" spans="1:58" ht="24" thickBot="1" x14ac:dyDescent="0.25">
      <c r="A33" s="58" t="s">
        <v>106</v>
      </c>
      <c r="B33" s="87" t="s">
        <v>107</v>
      </c>
      <c r="C33" s="88"/>
      <c r="D33" s="88"/>
      <c r="E33" s="89"/>
      <c r="F33" s="22"/>
      <c r="G33" s="46">
        <v>1</v>
      </c>
      <c r="H33" s="22" t="s">
        <v>108</v>
      </c>
      <c r="I33" s="45">
        <f t="shared" ref="I33:O33" si="0">SUM(I4:I32)*$G$33</f>
        <v>0</v>
      </c>
      <c r="J33" s="45">
        <f t="shared" si="0"/>
        <v>0</v>
      </c>
      <c r="K33" s="45">
        <f t="shared" si="0"/>
        <v>0</v>
      </c>
      <c r="L33" s="45">
        <f t="shared" si="0"/>
        <v>0</v>
      </c>
      <c r="M33" s="45">
        <f t="shared" si="0"/>
        <v>0</v>
      </c>
      <c r="N33" s="45">
        <f t="shared" si="0"/>
        <v>0</v>
      </c>
      <c r="O33" s="45">
        <f t="shared" si="0"/>
        <v>0</v>
      </c>
    </row>
    <row r="34" spans="1:58" ht="26.45" customHeight="1" thickBot="1" x14ac:dyDescent="0.25">
      <c r="A34" s="69" t="s">
        <v>109</v>
      </c>
      <c r="B34" s="96" t="s">
        <v>110</v>
      </c>
      <c r="C34" s="97"/>
      <c r="D34" s="97"/>
      <c r="E34" s="97"/>
      <c r="F34" s="98"/>
      <c r="G34" s="78">
        <v>0</v>
      </c>
      <c r="H34" s="42"/>
      <c r="I34" s="43"/>
      <c r="J34" s="43"/>
      <c r="K34" s="43"/>
      <c r="L34" s="43"/>
      <c r="M34" s="43"/>
      <c r="N34" s="43"/>
      <c r="O34" s="43"/>
      <c r="BB34" s="11"/>
      <c r="BC34" s="11"/>
      <c r="BD34" s="11"/>
      <c r="BE34" s="11"/>
      <c r="BF34" s="11"/>
    </row>
    <row r="35" spans="1:58" ht="15" thickBot="1" x14ac:dyDescent="0.25">
      <c r="A35" s="11"/>
      <c r="B35" s="11"/>
      <c r="C35" s="11"/>
      <c r="D35" s="11"/>
      <c r="E35" s="44"/>
      <c r="F35" s="11"/>
      <c r="G35" s="11"/>
      <c r="H35" s="11"/>
      <c r="I35" s="11"/>
      <c r="J35" s="11"/>
      <c r="K35" s="11"/>
      <c r="L35" s="11"/>
      <c r="M35" s="11"/>
      <c r="N35" s="11"/>
      <c r="O35" s="11"/>
      <c r="P35" s="11"/>
      <c r="Q35" s="11"/>
      <c r="R35" s="11"/>
      <c r="S35" s="11"/>
      <c r="T35" s="11"/>
      <c r="U35" s="11"/>
    </row>
    <row r="36" spans="1:58" ht="23.45" customHeight="1" thickBot="1" x14ac:dyDescent="0.25">
      <c r="A36" s="82" t="s">
        <v>111</v>
      </c>
      <c r="B36" s="102"/>
      <c r="C36" s="103"/>
      <c r="D36" s="2" t="s">
        <v>52</v>
      </c>
      <c r="E36" s="2" t="s">
        <v>112</v>
      </c>
      <c r="F36" s="7" t="s">
        <v>113</v>
      </c>
      <c r="G36" s="76">
        <v>0</v>
      </c>
      <c r="H36" s="2" t="s">
        <v>15</v>
      </c>
      <c r="I36" s="12">
        <f>G36*1.13581</f>
        <v>0</v>
      </c>
      <c r="J36" s="12">
        <f>G36*1.13581</f>
        <v>0</v>
      </c>
      <c r="K36" s="12">
        <f>$G36*0.00136748412991306</f>
        <v>0</v>
      </c>
      <c r="L36" s="12">
        <f>$G36*0.0000576623609586515</f>
        <v>0</v>
      </c>
      <c r="M36" s="12">
        <f>$G36*0.000151676420510619</f>
        <v>0</v>
      </c>
      <c r="N36" s="12">
        <f>$G36*1.32505423116549E-09</f>
        <v>0</v>
      </c>
      <c r="O36" s="12">
        <f>$G36*1.59794901407863</f>
        <v>0</v>
      </c>
    </row>
    <row r="37" spans="1:58" ht="14.1" customHeight="1" thickBot="1" x14ac:dyDescent="0.25">
      <c r="A37" s="83"/>
      <c r="B37" s="104"/>
      <c r="C37" s="105"/>
      <c r="D37" s="1" t="s">
        <v>55</v>
      </c>
      <c r="E37" s="1" t="s">
        <v>56</v>
      </c>
      <c r="F37" s="4" t="s">
        <v>114</v>
      </c>
      <c r="G37" s="76">
        <v>0</v>
      </c>
      <c r="H37" s="1" t="s">
        <v>15</v>
      </c>
      <c r="I37" s="5">
        <f>G37*0.20413</f>
        <v>0</v>
      </c>
      <c r="J37" s="5">
        <f>$G37*2.69326908555565</f>
        <v>0</v>
      </c>
      <c r="K37" s="5">
        <f>$G37*0.000631932042496766</f>
        <v>0</v>
      </c>
      <c r="L37" s="5">
        <f>$G37*0.0000141592631094008</f>
        <v>0</v>
      </c>
      <c r="M37" s="5">
        <f>$G37*0.0000623586273169754</f>
        <v>0</v>
      </c>
      <c r="N37" s="5">
        <f>$G37*8.18572124795669E-10</f>
        <v>0</v>
      </c>
      <c r="O37" s="5">
        <f>$G37*3.09446887374154</f>
        <v>0</v>
      </c>
    </row>
    <row r="38" spans="1:58" ht="14.1" customHeight="1" thickBot="1" x14ac:dyDescent="0.25">
      <c r="A38" s="83"/>
      <c r="B38" s="104"/>
      <c r="C38" s="105"/>
      <c r="D38" s="1" t="s">
        <v>115</v>
      </c>
      <c r="E38" s="1" t="s">
        <v>116</v>
      </c>
      <c r="F38" s="4" t="s">
        <v>117</v>
      </c>
      <c r="G38" s="76">
        <v>0</v>
      </c>
      <c r="H38" s="1" t="s">
        <v>15</v>
      </c>
      <c r="I38" s="5">
        <f>G38*0.06228</f>
        <v>0</v>
      </c>
      <c r="J38" s="5">
        <f>$G38*0.0841875226872068</f>
        <v>0</v>
      </c>
      <c r="K38" s="5">
        <f>$G38*0.000100379974254574</f>
        <v>0</v>
      </c>
      <c r="L38" s="5">
        <f>$G38*0.0000022848769016483</f>
        <v>0</v>
      </c>
      <c r="M38" s="5">
        <f>$G38*0.0000114783617778713</f>
        <v>0</v>
      </c>
      <c r="N38" s="5">
        <f>$G38*8.06745957447989E-10</f>
        <v>0</v>
      </c>
      <c r="O38" s="5">
        <f>$G38*0.904952446968832</f>
        <v>0</v>
      </c>
    </row>
    <row r="39" spans="1:58" ht="14.45" customHeight="1" thickBot="1" x14ac:dyDescent="0.25">
      <c r="A39" s="83"/>
      <c r="B39" s="104"/>
      <c r="C39" s="105"/>
      <c r="D39" s="3" t="s">
        <v>58</v>
      </c>
      <c r="E39" s="3" t="s">
        <v>59</v>
      </c>
      <c r="F39" s="8" t="s">
        <v>118</v>
      </c>
      <c r="G39" s="76">
        <v>0</v>
      </c>
      <c r="H39" s="3" t="s">
        <v>15</v>
      </c>
      <c r="I39" s="13">
        <f>G39*0.01094</f>
        <v>0</v>
      </c>
      <c r="J39" s="13">
        <f>$G39*1.47097103136258</f>
        <v>0</v>
      </c>
      <c r="K39" s="13">
        <f>$G39*0.000332800664766137</f>
        <v>0</v>
      </c>
      <c r="L39" s="13">
        <f>$G39*0.0000061839115573656</f>
        <v>0</v>
      </c>
      <c r="M39" s="13">
        <f>$G39*0.0000297806251960979</f>
        <v>0</v>
      </c>
      <c r="N39" s="13">
        <f>$G39*2.87584054323509E-09</f>
        <v>0</v>
      </c>
      <c r="O39" s="13">
        <f>$G39*0.404179364583962</f>
        <v>0</v>
      </c>
    </row>
    <row r="40" spans="1:58" ht="14.45" customHeight="1" thickBot="1" x14ac:dyDescent="0.25">
      <c r="A40" s="83"/>
      <c r="B40" s="104"/>
      <c r="C40" s="105"/>
      <c r="D40" s="10" t="s">
        <v>67</v>
      </c>
      <c r="E40" s="39" t="s">
        <v>68</v>
      </c>
      <c r="F40" s="39" t="s">
        <v>22</v>
      </c>
      <c r="G40" s="76">
        <v>0</v>
      </c>
      <c r="H40" s="10" t="s">
        <v>15</v>
      </c>
      <c r="I40" s="24">
        <f>G40*0.01498</f>
        <v>0</v>
      </c>
      <c r="J40" s="24">
        <f>$G40*0.0289582693542397</f>
        <v>0</v>
      </c>
      <c r="K40" s="24">
        <f>$G40*0.000104339723558747</f>
        <v>0</v>
      </c>
      <c r="L40" s="24">
        <f>$G40*0.0000139829036010804</f>
        <v>0</v>
      </c>
      <c r="M40" s="24">
        <f>$G40*0.000032061049578264</f>
        <v>0</v>
      </c>
      <c r="N40" s="24">
        <f>$G40*1.26198802763945E-07</f>
        <v>0</v>
      </c>
      <c r="O40" s="24">
        <f>$G40*784.993310891429</f>
        <v>0</v>
      </c>
      <c r="BB40" s="11"/>
      <c r="BC40" s="11"/>
      <c r="BD40" s="11"/>
      <c r="BE40" s="11"/>
      <c r="BF40" s="11"/>
    </row>
    <row r="41" spans="1:58" ht="14.45" customHeight="1" thickBot="1" x14ac:dyDescent="0.25">
      <c r="A41" s="83"/>
      <c r="B41" s="104"/>
      <c r="C41" s="105"/>
      <c r="D41" s="10" t="s">
        <v>70</v>
      </c>
      <c r="E41" s="40" t="s">
        <v>71</v>
      </c>
      <c r="F41" s="39" t="s">
        <v>22</v>
      </c>
      <c r="G41" s="76">
        <v>0</v>
      </c>
      <c r="H41" s="10" t="s">
        <v>15</v>
      </c>
      <c r="I41" s="24">
        <f>G41*0.08828</f>
        <v>0</v>
      </c>
      <c r="J41" s="24">
        <f>$G41*0.0882540016076547</f>
        <v>0</v>
      </c>
      <c r="K41" s="24">
        <f>$G41*0.000103841424211028</f>
        <v>0</v>
      </c>
      <c r="L41" s="24">
        <f>$G41*1.55771172388409E-06</f>
        <v>0</v>
      </c>
      <c r="M41" s="24">
        <f>$G41*0.0000116255002171484</f>
        <v>0</v>
      </c>
      <c r="N41" s="24">
        <f>$G41*4.17824201608856E-09</f>
        <v>0</v>
      </c>
      <c r="O41" s="24">
        <f>$G41*44.4405822317035</f>
        <v>0</v>
      </c>
      <c r="BB41" s="11"/>
      <c r="BC41" s="11"/>
      <c r="BD41" s="11"/>
      <c r="BE41" s="11"/>
      <c r="BF41" s="11"/>
    </row>
    <row r="42" spans="1:58" ht="14.45" customHeight="1" thickBot="1" x14ac:dyDescent="0.25">
      <c r="A42" s="83"/>
      <c r="B42" s="104"/>
      <c r="C42" s="105"/>
      <c r="D42" s="10" t="s">
        <v>73</v>
      </c>
      <c r="E42" s="40" t="s">
        <v>74</v>
      </c>
      <c r="F42" s="39" t="s">
        <v>22</v>
      </c>
      <c r="G42" s="76">
        <v>0</v>
      </c>
      <c r="H42" s="10" t="s">
        <v>15</v>
      </c>
      <c r="I42" s="24">
        <f>G42*0.06228</f>
        <v>0</v>
      </c>
      <c r="J42" s="24">
        <f>$G42*0.0841875226872068</f>
        <v>0</v>
      </c>
      <c r="K42" s="24">
        <f>$G42*0.000100379974254574</f>
        <v>0</v>
      </c>
      <c r="L42" s="24">
        <f>$G42*0.0000022848769016483</f>
        <v>0</v>
      </c>
      <c r="M42" s="24">
        <f>$G42*0.0000114783617778713</f>
        <v>0</v>
      </c>
      <c r="N42" s="24">
        <f>$G42*8.06745957447989E-10</f>
        <v>0</v>
      </c>
      <c r="O42" s="24">
        <f>$G42*0.904952446968832</f>
        <v>0</v>
      </c>
      <c r="BB42" s="11"/>
      <c r="BC42" s="11"/>
      <c r="BD42" s="11"/>
      <c r="BE42" s="11"/>
      <c r="BF42" s="11"/>
    </row>
    <row r="43" spans="1:58" ht="14.45" customHeight="1" thickBot="1" x14ac:dyDescent="0.25">
      <c r="A43" s="83"/>
      <c r="B43" s="104"/>
      <c r="C43" s="105"/>
      <c r="D43" s="10" t="s">
        <v>76</v>
      </c>
      <c r="E43" s="40" t="s">
        <v>77</v>
      </c>
      <c r="F43" s="39" t="s">
        <v>22</v>
      </c>
      <c r="G43" s="76">
        <v>0</v>
      </c>
      <c r="H43" s="10" t="s">
        <v>15</v>
      </c>
      <c r="I43" s="24">
        <f>G43*0.00265</f>
        <v>0</v>
      </c>
      <c r="J43" s="24">
        <f>$G43*0.00265721972816461</f>
        <v>0</v>
      </c>
      <c r="K43" s="24">
        <f>$G43*0.000026977772885964</f>
        <v>0</v>
      </c>
      <c r="L43" s="24">
        <f>$G43*1.07536302598881E-07</f>
        <v>0</v>
      </c>
      <c r="M43" s="24">
        <f>$G43*3.30897328171848E-06</f>
        <v>0</v>
      </c>
      <c r="N43" s="24">
        <f>$G43*6.74307821898126E-11</f>
        <v>0</v>
      </c>
      <c r="O43" s="24">
        <f>$G43*0.00344367827442645</f>
        <v>0</v>
      </c>
      <c r="BB43" s="11"/>
      <c r="BC43" s="11"/>
      <c r="BD43" s="11"/>
      <c r="BE43" s="11"/>
      <c r="BF43" s="11"/>
    </row>
    <row r="44" spans="1:58" ht="14.45" customHeight="1" thickBot="1" x14ac:dyDescent="0.25">
      <c r="A44" s="83"/>
      <c r="B44" s="104"/>
      <c r="C44" s="105"/>
      <c r="D44" s="10" t="s">
        <v>79</v>
      </c>
      <c r="E44" s="40" t="s">
        <v>80</v>
      </c>
      <c r="F44" s="39" t="s">
        <v>22</v>
      </c>
      <c r="G44" s="76">
        <v>0</v>
      </c>
      <c r="H44" s="10" t="s">
        <v>15</v>
      </c>
      <c r="I44" s="24">
        <f>G44*0.20413</f>
        <v>0</v>
      </c>
      <c r="J44" s="24">
        <f>$G44*2.69326908555565</f>
        <v>0</v>
      </c>
      <c r="K44" s="24">
        <f>$G44*0.000631932042496766</f>
        <v>0</v>
      </c>
      <c r="L44" s="24">
        <f>$G44*0.0000141592631094008</f>
        <v>0</v>
      </c>
      <c r="M44" s="24">
        <f>$G44*0.0000623586273169754</f>
        <v>0</v>
      </c>
      <c r="N44" s="24">
        <f>$G44*8.18572124795669E-08</f>
        <v>0</v>
      </c>
      <c r="O44" s="24">
        <f>$G44*3.09446887374154</f>
        <v>0</v>
      </c>
      <c r="BB44" s="11"/>
      <c r="BC44" s="11"/>
      <c r="BD44" s="11"/>
      <c r="BE44" s="11"/>
      <c r="BF44" s="11"/>
    </row>
    <row r="45" spans="1:58" ht="14.45" customHeight="1" thickBot="1" x14ac:dyDescent="0.25">
      <c r="A45" s="84"/>
      <c r="B45" s="104"/>
      <c r="C45" s="105"/>
      <c r="D45" s="10" t="s">
        <v>82</v>
      </c>
      <c r="E45" s="40" t="s">
        <v>83</v>
      </c>
      <c r="F45" s="39" t="s">
        <v>22</v>
      </c>
      <c r="G45" s="76">
        <v>0</v>
      </c>
      <c r="H45" s="10" t="s">
        <v>15</v>
      </c>
      <c r="I45" s="24">
        <f>G45*1.13581</f>
        <v>0</v>
      </c>
      <c r="J45" s="24">
        <f>$G45*1.13587491899005</f>
        <v>0</v>
      </c>
      <c r="K45" s="24">
        <f>$G45*0.00136748413285745</f>
        <v>0</v>
      </c>
      <c r="L45" s="24">
        <f>$G45*0.0000576623613500453</f>
        <v>0</v>
      </c>
      <c r="M45" s="24">
        <f>$G45*0.000151676420562647</f>
        <v>0</v>
      </c>
      <c r="N45" s="24">
        <f>$G45*1.32505420855428E-08</f>
        <v>0</v>
      </c>
      <c r="O45" s="24">
        <f>$G45*1.59794902149721</f>
        <v>0</v>
      </c>
      <c r="BB45" s="11"/>
      <c r="BC45" s="11"/>
      <c r="BD45" s="11"/>
      <c r="BE45" s="11"/>
      <c r="BF45" s="11"/>
    </row>
    <row r="46" spans="1:58" ht="24" thickBot="1" x14ac:dyDescent="0.35">
      <c r="A46" s="16" t="s">
        <v>119</v>
      </c>
      <c r="B46" s="106"/>
      <c r="C46" s="107"/>
      <c r="D46" s="99" t="s">
        <v>108</v>
      </c>
      <c r="E46" s="100"/>
      <c r="F46" s="100"/>
      <c r="G46" s="100"/>
      <c r="H46" s="101"/>
      <c r="I46" s="9">
        <f>SUM(I36:I45)</f>
        <v>0</v>
      </c>
      <c r="J46" s="9">
        <f t="shared" ref="J46:O46" si="1">SUM(J36:J45)</f>
        <v>0</v>
      </c>
      <c r="K46" s="9">
        <f t="shared" si="1"/>
        <v>0</v>
      </c>
      <c r="L46" s="9">
        <f t="shared" si="1"/>
        <v>0</v>
      </c>
      <c r="M46" s="9">
        <f t="shared" si="1"/>
        <v>0</v>
      </c>
      <c r="N46" s="9">
        <f t="shared" si="1"/>
        <v>0</v>
      </c>
      <c r="O46" s="9">
        <f t="shared" si="1"/>
        <v>0</v>
      </c>
    </row>
    <row r="47" spans="1:58" ht="15" thickBot="1" x14ac:dyDescent="0.25"/>
    <row r="48" spans="1:58" ht="41.25" thickBot="1" x14ac:dyDescent="0.25">
      <c r="A48" s="79" t="s">
        <v>120</v>
      </c>
      <c r="B48" s="109"/>
      <c r="C48" s="110"/>
      <c r="D48" s="110"/>
      <c r="E48" s="110"/>
      <c r="F48" s="111"/>
      <c r="G48" s="77">
        <v>0</v>
      </c>
      <c r="H48" s="10" t="s">
        <v>108</v>
      </c>
      <c r="I48" s="27">
        <f>(I33+I46)</f>
        <v>0</v>
      </c>
      <c r="J48" s="27">
        <f t="shared" ref="J48:O48" si="2">(J33+J46)</f>
        <v>0</v>
      </c>
      <c r="K48" s="27">
        <f t="shared" si="2"/>
        <v>0</v>
      </c>
      <c r="L48" s="27">
        <f t="shared" si="2"/>
        <v>0</v>
      </c>
      <c r="M48" s="27">
        <f t="shared" si="2"/>
        <v>0</v>
      </c>
      <c r="N48" s="27">
        <f t="shared" si="2"/>
        <v>0</v>
      </c>
      <c r="O48" s="27">
        <f t="shared" si="2"/>
        <v>0</v>
      </c>
    </row>
    <row r="49" spans="1:15" ht="15" thickBot="1" x14ac:dyDescent="0.25"/>
    <row r="50" spans="1:15" ht="61.5" thickBot="1" x14ac:dyDescent="0.25">
      <c r="A50" s="79" t="s">
        <v>124</v>
      </c>
      <c r="B50" s="108"/>
      <c r="C50" s="108"/>
      <c r="D50" s="108"/>
      <c r="E50" s="108"/>
      <c r="F50" s="108"/>
      <c r="G50" s="77">
        <v>0</v>
      </c>
      <c r="H50" s="10" t="s">
        <v>108</v>
      </c>
      <c r="I50" s="27">
        <f>(I33+I46)*3</f>
        <v>0</v>
      </c>
      <c r="J50" s="27">
        <f t="shared" ref="J50:O50" si="3">(J33+J46)*3</f>
        <v>0</v>
      </c>
      <c r="K50" s="27">
        <f t="shared" si="3"/>
        <v>0</v>
      </c>
      <c r="L50" s="27">
        <f t="shared" si="3"/>
        <v>0</v>
      </c>
      <c r="M50" s="27">
        <f t="shared" si="3"/>
        <v>0</v>
      </c>
      <c r="N50" s="27">
        <f t="shared" si="3"/>
        <v>0</v>
      </c>
      <c r="O50" s="27">
        <f t="shared" si="3"/>
        <v>0</v>
      </c>
    </row>
    <row r="51" spans="1:15" x14ac:dyDescent="0.2">
      <c r="A51" s="14"/>
      <c r="B51"/>
    </row>
    <row r="110" spans="1:21" x14ac:dyDescent="0.2">
      <c r="A110" s="11"/>
      <c r="B110" s="11"/>
      <c r="C110" s="11"/>
      <c r="D110" s="11"/>
      <c r="E110" s="11"/>
      <c r="F110" s="11"/>
      <c r="G110" s="11"/>
      <c r="H110" s="11"/>
      <c r="I110" s="11"/>
      <c r="J110" s="11"/>
      <c r="K110" s="11"/>
      <c r="L110" s="11"/>
      <c r="M110" s="11"/>
      <c r="N110" s="11"/>
      <c r="O110" s="11"/>
      <c r="P110" s="11"/>
      <c r="Q110" s="11"/>
      <c r="R110" s="11"/>
      <c r="S110" s="11"/>
      <c r="T110" s="11"/>
      <c r="U110" s="11"/>
    </row>
  </sheetData>
  <mergeCells count="22">
    <mergeCell ref="B30:B31"/>
    <mergeCell ref="B34:F34"/>
    <mergeCell ref="D46:H46"/>
    <mergeCell ref="B36:C46"/>
    <mergeCell ref="B50:F50"/>
    <mergeCell ref="B48:F48"/>
    <mergeCell ref="A36:A45"/>
    <mergeCell ref="B10:B11"/>
    <mergeCell ref="B33:E33"/>
    <mergeCell ref="B26:B27"/>
    <mergeCell ref="B28:B29"/>
    <mergeCell ref="A4:A12"/>
    <mergeCell ref="B4:B5"/>
    <mergeCell ref="B6:B7"/>
    <mergeCell ref="B8:B9"/>
    <mergeCell ref="B14:B16"/>
    <mergeCell ref="A14:A16"/>
    <mergeCell ref="A18:A23"/>
    <mergeCell ref="B18:B23"/>
    <mergeCell ref="A24:A25"/>
    <mergeCell ref="B24:B25"/>
    <mergeCell ref="A26:A32"/>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89F2A6B0FD24E47B43E6776D2A72D87" ma:contentTypeVersion="15" ma:contentTypeDescription="Create a new document." ma:contentTypeScope="" ma:versionID="4f1b344ec3f728d69c785ed4a8a05746">
  <xsd:schema xmlns:xsd="http://www.w3.org/2001/XMLSchema" xmlns:xs="http://www.w3.org/2001/XMLSchema" xmlns:p="http://schemas.microsoft.com/office/2006/metadata/properties" xmlns:ns2="78b57154-6d72-40dd-97c2-aec6f79533a7" xmlns:ns3="7ebecc02-80a0-44a8-8909-e5f26fdaa48f" targetNamespace="http://schemas.microsoft.com/office/2006/metadata/properties" ma:root="true" ma:fieldsID="add3a413ac2afba7faa1d3424388bcf3" ns2:_="" ns3:_="">
    <xsd:import namespace="78b57154-6d72-40dd-97c2-aec6f79533a7"/>
    <xsd:import namespace="7ebecc02-80a0-44a8-8909-e5f26fdaa48f"/>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element ref="ns2:MediaServiceGenerationTime" minOccurs="0"/>
                <xsd:element ref="ns2:MediaServiceEventHashCode" minOccurs="0"/>
                <xsd:element ref="ns2:MediaLengthInSeconds" minOccurs="0"/>
                <xsd:element ref="ns2:MediaServiceDateTaken" minOccurs="0"/>
                <xsd:element ref="ns2:MediaServiceSearchProperties" minOccurs="0"/>
                <xsd:element ref="ns2:lcf76f155ced4ddcb4097134ff3c332f" minOccurs="0"/>
                <xsd:element ref="ns3:TaxCatchAll" minOccurs="0"/>
                <xsd:element ref="ns2:MediaServiceOCR"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8b57154-6d72-40dd-97c2-aec6f79533a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SearchProperties" ma:index="17" nillable="true" ma:displayName="MediaServiceSearchProperties" ma:hidden="true" ma:internalName="MediaServiceSearchProperties" ma:readOnly="true">
      <xsd:simpleType>
        <xsd:restriction base="dms:Note"/>
      </xsd:simpleType>
    </xsd:element>
    <xsd:element name="lcf76f155ced4ddcb4097134ff3c332f" ma:index="19" nillable="true" ma:taxonomy="true" ma:internalName="lcf76f155ced4ddcb4097134ff3c332f" ma:taxonomyFieldName="MediaServiceImageTags" ma:displayName="Image Tags" ma:readOnly="false" ma:fieldId="{5cf76f15-5ced-4ddc-b409-7134ff3c332f}" ma:taxonomyMulti="true" ma:sspId="c5eaf389-1862-4172-ae78-bb724b123c1c" ma:termSetId="09814cd3-568e-fe90-9814-8d621ff8fb84" ma:anchorId="fba54fb3-c3e1-fe81-a776-ca4b69148c4d" ma:open="true" ma:isKeyword="false">
      <xsd:complexType>
        <xsd:sequence>
          <xsd:element ref="pc:Terms" minOccurs="0" maxOccurs="1"/>
        </xsd:sequence>
      </xsd:complexType>
    </xsd:element>
    <xsd:element name="MediaServiceOCR" ma:index="21" nillable="true" ma:displayName="Extracted Text" ma:internalName="MediaServiceOCR" ma:readOnly="true">
      <xsd:simpleType>
        <xsd:restriction base="dms:Note">
          <xsd:maxLength value="255"/>
        </xsd:restriction>
      </xsd:simpleType>
    </xsd:element>
    <xsd:element name="MediaServiceLocation" ma:index="22"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ebecc02-80a0-44a8-8909-e5f26fdaa48f" elementFormDefault="qualified">
    <xsd:import namespace="http://schemas.microsoft.com/office/2006/documentManagement/types"/>
    <xsd:import namespace="http://schemas.microsoft.com/office/infopath/2007/PartnerControls"/>
    <xsd:element name="SharedWithUsers" ma:index="1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Shared With Details" ma:internalName="SharedWithDetails" ma:readOnly="true">
      <xsd:simpleType>
        <xsd:restriction base="dms:Note">
          <xsd:maxLength value="255"/>
        </xsd:restriction>
      </xsd:simpleType>
    </xsd:element>
    <xsd:element name="TaxCatchAll" ma:index="20" nillable="true" ma:displayName="Taxonomy Catch All Column" ma:hidden="true" ma:list="{c5f6950a-b203-4414-8894-358ef05d0dc7}" ma:internalName="TaxCatchAll" ma:showField="CatchAllData" ma:web="7ebecc02-80a0-44a8-8909-e5f26fdaa48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78b57154-6d72-40dd-97c2-aec6f79533a7">
      <Terms xmlns="http://schemas.microsoft.com/office/infopath/2007/PartnerControls"/>
    </lcf76f155ced4ddcb4097134ff3c332f>
    <TaxCatchAll xmlns="7ebecc02-80a0-44a8-8909-e5f26fdaa48f" xsi:nil="true"/>
  </documentManagement>
</p:properties>
</file>

<file path=customXml/itemProps1.xml><?xml version="1.0" encoding="utf-8"?>
<ds:datastoreItem xmlns:ds="http://schemas.openxmlformats.org/officeDocument/2006/customXml" ds:itemID="{D0567645-CFB3-48D3-A53E-847D6E243B95}"/>
</file>

<file path=customXml/itemProps2.xml><?xml version="1.0" encoding="utf-8"?>
<ds:datastoreItem xmlns:ds="http://schemas.openxmlformats.org/officeDocument/2006/customXml" ds:itemID="{69EC852B-0481-4E0A-9B72-FFF78F8B421A}"/>
</file>

<file path=customXml/itemProps3.xml><?xml version="1.0" encoding="utf-8"?>
<ds:datastoreItem xmlns:ds="http://schemas.openxmlformats.org/officeDocument/2006/customXml" ds:itemID="{95C7069E-AF5A-4B32-A63D-0CCD6FF6A533}"/>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Circular LCA framework</vt:lpstr>
      <vt:lpstr>REMANUFACTURING</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Isabella Bianco</dc:creator>
  <cp:keywords/>
  <dc:description/>
  <cp:lastModifiedBy>Mirka Kans</cp:lastModifiedBy>
  <cp:revision/>
  <dcterms:created xsi:type="dcterms:W3CDTF">2019-10-11T14:53:56Z</dcterms:created>
  <dcterms:modified xsi:type="dcterms:W3CDTF">2025-09-25T06:04:19Z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0x010100189F2A6B0FD24E47B43E6776D2A72D87</vt:lpwstr>
  </property>
</Properties>
</file>